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Scenario economico - Indicatori di congiuntura\2025\2025-04\"/>
    </mc:Choice>
  </mc:AlternateContent>
  <xr:revisionPtr revIDLastSave="0" documentId="13_ncr:1_{25A16F50-7498-4755-AAF4-92E62D3197F7}" xr6:coauthVersionLast="36" xr6:coauthVersionMax="36" xr10:uidLastSave="{00000000-0000-0000-0000-000000000000}"/>
  <bookViews>
    <workbookView xWindow="0" yWindow="0" windowWidth="28800" windowHeight="11805" tabRatio="896" xr2:uid="{00000000-000D-0000-FFFF-FFFF00000000}"/>
  </bookViews>
  <sheets>
    <sheet name="Contesto nazionale" sheetId="33" r:id="rId1"/>
    <sheet name="PIL" sheetId="44" r:id="rId2"/>
    <sheet name="Inflazione" sheetId="45" r:id="rId3"/>
    <sheet name="Imprese" sheetId="47" r:id="rId4"/>
    <sheet name="Interscambio commerciale" sheetId="20" r:id="rId5"/>
    <sheet name="Turismo 1" sheetId="11" r:id="rId6"/>
    <sheet name="Giovani e Istruzione" sheetId="19" r:id="rId7"/>
    <sheet name="Lavoro 1" sheetId="12" r:id="rId8"/>
    <sheet name="Ambiente ed energia" sheetId="46" r:id="rId9"/>
    <sheet name="Mobilità" sheetId="50" r:id="rId10"/>
    <sheet name="Popolazione " sheetId="31" r:id="rId11"/>
  </sheets>
  <definedNames>
    <definedName name="_xlnm.Print_Area" localSheetId="3">Imprese!$A$1:$H$56</definedName>
  </definedNames>
  <calcPr calcId="191029"/>
</workbook>
</file>

<file path=xl/calcChain.xml><?xml version="1.0" encoding="utf-8"?>
<calcChain xmlns="http://schemas.openxmlformats.org/spreadsheetml/2006/main">
  <c r="E72" i="46" l="1"/>
  <c r="E71" i="46"/>
  <c r="E70" i="46"/>
  <c r="E69" i="46"/>
  <c r="E68" i="46"/>
  <c r="E67" i="46"/>
  <c r="E66" i="46"/>
  <c r="E65" i="46"/>
  <c r="E64" i="46"/>
  <c r="E63" i="46"/>
  <c r="E62" i="46"/>
  <c r="E61" i="46"/>
  <c r="E60" i="46"/>
  <c r="E59" i="46"/>
  <c r="E58" i="46"/>
  <c r="E57" i="46"/>
  <c r="E56" i="46"/>
  <c r="E55" i="46"/>
</calcChain>
</file>

<file path=xl/sharedStrings.xml><?xml version="1.0" encoding="utf-8"?>
<sst xmlns="http://schemas.openxmlformats.org/spreadsheetml/2006/main" count="445" uniqueCount="274">
  <si>
    <t>Totale</t>
  </si>
  <si>
    <t>Veneto</t>
  </si>
  <si>
    <t>Italia</t>
  </si>
  <si>
    <t>Numero</t>
  </si>
  <si>
    <t>Toscana</t>
  </si>
  <si>
    <t>Piemonte</t>
  </si>
  <si>
    <t>Lombardia</t>
  </si>
  <si>
    <t>Puglia</t>
  </si>
  <si>
    <t>Sicilia</t>
  </si>
  <si>
    <t>Lazio</t>
  </si>
  <si>
    <t>Marche</t>
  </si>
  <si>
    <t>Campania</t>
  </si>
  <si>
    <t>Calabria</t>
  </si>
  <si>
    <t>Emilia Romagna</t>
  </si>
  <si>
    <t>Regno Unito</t>
  </si>
  <si>
    <t>Spagna</t>
  </si>
  <si>
    <t>Germania</t>
  </si>
  <si>
    <t>Francia</t>
  </si>
  <si>
    <t>Fonte: Elaborazioni dell'Ufficio di Statistica della Regione del Veneto su dati Istat</t>
  </si>
  <si>
    <t>Esportazioni</t>
  </si>
  <si>
    <t>Importazioni</t>
  </si>
  <si>
    <t>Saldo commerciale</t>
  </si>
  <si>
    <t>Export/PIL</t>
  </si>
  <si>
    <t xml:space="preserve">Quota % </t>
  </si>
  <si>
    <t>Le principali regioni esportatrici</t>
  </si>
  <si>
    <t>Friuli Venezia Giulia</t>
  </si>
  <si>
    <t>IL MERCATO DEL LAVORO</t>
  </si>
  <si>
    <t>CONTESTO NAZIONALE</t>
  </si>
  <si>
    <t>Variazioni % rispetto al mese precedente</t>
  </si>
  <si>
    <t>Estero</t>
  </si>
  <si>
    <t>Clima di fiducia</t>
  </si>
  <si>
    <t>Consumatori</t>
  </si>
  <si>
    <t>Imprese Totale</t>
  </si>
  <si>
    <t>Costruzioni</t>
  </si>
  <si>
    <t>Servizi di mercato</t>
  </si>
  <si>
    <t>Commercio al dettaglio</t>
  </si>
  <si>
    <t>Indice del valore delle vendite</t>
  </si>
  <si>
    <t>Alimentari</t>
  </si>
  <si>
    <t>Non alimentari</t>
  </si>
  <si>
    <t>Prezzi</t>
  </si>
  <si>
    <t>Al consumo</t>
  </si>
  <si>
    <t>Alla produzione dell'industria</t>
  </si>
  <si>
    <t>Prezzo del petrolio Brent ($/barile) (a)</t>
  </si>
  <si>
    <t xml:space="preserve">Cambio euro/dollaro (a) </t>
  </si>
  <si>
    <t>(a) Valori assoluti</t>
  </si>
  <si>
    <t>IL PRODOTTO INTERNO LORDO</t>
  </si>
  <si>
    <t>Variazioni % rispetto all'anno precedente</t>
  </si>
  <si>
    <t>Prodotto interno lordo</t>
  </si>
  <si>
    <t xml:space="preserve">Spesa per consumi finali delle famiglie </t>
  </si>
  <si>
    <t>Investimenti fissi lordi</t>
  </si>
  <si>
    <t>(migliaia di euro)</t>
  </si>
  <si>
    <t>Valori in milioni di euro</t>
  </si>
  <si>
    <t>%</t>
  </si>
  <si>
    <t>IL CONFRONTO INTERNAZIONALE</t>
  </si>
  <si>
    <t>Prodotto Interno Lordo: variazioni % rispetto all'anno precedente</t>
  </si>
  <si>
    <t>Mondo</t>
  </si>
  <si>
    <t>Area Euro</t>
  </si>
  <si>
    <t>LE TENDENZE</t>
  </si>
  <si>
    <t xml:space="preserve">Variazioni % </t>
  </si>
  <si>
    <t>Imprese totali</t>
  </si>
  <si>
    <t>Settori</t>
  </si>
  <si>
    <t xml:space="preserve">    Agricoltura</t>
  </si>
  <si>
    <t xml:space="preserve">    Industria</t>
  </si>
  <si>
    <t xml:space="preserve">    Costruzioni</t>
  </si>
  <si>
    <t xml:space="preserve">    Servizi</t>
  </si>
  <si>
    <t>Le imprese artigiane</t>
  </si>
  <si>
    <t>% su start up italiane</t>
  </si>
  <si>
    <t>Start up innovative</t>
  </si>
  <si>
    <t>LO STORICO - VENETO</t>
  </si>
  <si>
    <t>%Veneto su Italia</t>
  </si>
  <si>
    <t>IL CONFRONTO REGIONALE</t>
  </si>
  <si>
    <t>Quota% su Italia</t>
  </si>
  <si>
    <t>LE IMPRESE: IL CONTESTO</t>
  </si>
  <si>
    <t>LO STORICO - Veneto</t>
  </si>
  <si>
    <t>Anno</t>
  </si>
  <si>
    <t>L'INTERSCAMBIO COMMERCIALE (*)</t>
  </si>
  <si>
    <t>Manifatturiere</t>
  </si>
  <si>
    <t>Fonte: Elaborazioni dell'Ufficio di Statistica della Regione del Veneto su dati Istat, EIA - U.S. Energy Information Administration, Banca d'Italia</t>
  </si>
  <si>
    <t>Maschi</t>
  </si>
  <si>
    <t>Femmine</t>
  </si>
  <si>
    <t xml:space="preserve">Totale </t>
  </si>
  <si>
    <t>OCCUPATI</t>
  </si>
  <si>
    <t xml:space="preserve">       Tasso di occupazione</t>
  </si>
  <si>
    <t>DISOCCUPATI</t>
  </si>
  <si>
    <t>I Trimestre</t>
  </si>
  <si>
    <t>II Trimestre</t>
  </si>
  <si>
    <t>III Trimestre</t>
  </si>
  <si>
    <t>IV Trimestre</t>
  </si>
  <si>
    <t>(*) Tasso di occupazione = (Occupati/Popolazione di riferimento)x100</t>
  </si>
  <si>
    <t>(*) Tasso di disoccupazione = (Persone in cerca di lavoro / Forze Lavoro)x100</t>
  </si>
  <si>
    <t xml:space="preserve">       Tasso di disoccupazione</t>
  </si>
  <si>
    <t>Var. % 2023/22</t>
  </si>
  <si>
    <t>TURISMO</t>
  </si>
  <si>
    <t>Mare</t>
  </si>
  <si>
    <t>Città d'arte</t>
  </si>
  <si>
    <t>Lago</t>
  </si>
  <si>
    <t>Montagna</t>
  </si>
  <si>
    <t>Terme</t>
  </si>
  <si>
    <t>Fonte: Elaborazioni dell’Ufficio di Statistica della Regione del Veneto su dati provvisori Istat - Regione Veneto</t>
  </si>
  <si>
    <t>Fonte: Elaborazioni dell'Ufficio di statistica della Regione del Veneto su dati InfoCamere e Registro Imprese</t>
  </si>
  <si>
    <t>Sardegna</t>
  </si>
  <si>
    <t>Turchia</t>
  </si>
  <si>
    <t>Agroalimentare</t>
  </si>
  <si>
    <t>Presenze turistiche per tipologia di struttura e provenienza</t>
  </si>
  <si>
    <t>Strutture ricettive</t>
  </si>
  <si>
    <t>alberghiere</t>
  </si>
  <si>
    <t>extralberghiere</t>
  </si>
  <si>
    <t>Provenienza</t>
  </si>
  <si>
    <t>italiana</t>
  </si>
  <si>
    <t>straniera</t>
  </si>
  <si>
    <t xml:space="preserve">Italia </t>
  </si>
  <si>
    <t/>
  </si>
  <si>
    <t>2022 - valori 
reali</t>
  </si>
  <si>
    <t>Var. % 2022/2021</t>
  </si>
  <si>
    <t>2022 - valori correnti</t>
  </si>
  <si>
    <t>Var. % 2024/23</t>
  </si>
  <si>
    <t xml:space="preserve">L'INFLAZIONE </t>
  </si>
  <si>
    <t>Differenza         mln. euro</t>
  </si>
  <si>
    <t>Var% 2024/23</t>
  </si>
  <si>
    <t>FORTE ATTRAZIONE DEI 5 COMPRENSORI</t>
  </si>
  <si>
    <t>GIOVANI E ISTRUZIONE</t>
  </si>
  <si>
    <t>Gen-2023</t>
  </si>
  <si>
    <t>Feb-2023</t>
  </si>
  <si>
    <t>Mar-2023</t>
  </si>
  <si>
    <t>Apr-2023</t>
  </si>
  <si>
    <t>Mag-2023</t>
  </si>
  <si>
    <t>Giu-2023</t>
  </si>
  <si>
    <t>Lug-2023</t>
  </si>
  <si>
    <t>Ago-2023</t>
  </si>
  <si>
    <t>Set-2023</t>
  </si>
  <si>
    <t>Ott-2023</t>
  </si>
  <si>
    <t>Nov-2023</t>
  </si>
  <si>
    <t>Dic-2023</t>
  </si>
  <si>
    <t>Gen-2024</t>
  </si>
  <si>
    <t>Feb-2024</t>
  </si>
  <si>
    <t>Mar-2024</t>
  </si>
  <si>
    <t>Indice generale</t>
  </si>
  <si>
    <t>Prodotti alimentari e bevande analcoliche</t>
  </si>
  <si>
    <t>Abitazione, acqua, elettricità, gas e altri combustibili</t>
  </si>
  <si>
    <t>Trasporti</t>
  </si>
  <si>
    <t>Indice dei prezzi al consumo per l’intera collettività (NIC) : var. % rispetto allo stesso periodo dell’anno precedente (base 2015=100)</t>
  </si>
  <si>
    <t>Emirati Arabi Uniti</t>
  </si>
  <si>
    <t>Orafo</t>
  </si>
  <si>
    <t>Apr-2024</t>
  </si>
  <si>
    <t>Mag-2024</t>
  </si>
  <si>
    <t>Giu-2024</t>
  </si>
  <si>
    <t>Indice del fatturato dell'industria (valore)</t>
  </si>
  <si>
    <t>Tasso di occupazione 15-64 anni per trimestre (*). Veneto e Italia - Anni 2018:2024</t>
  </si>
  <si>
    <t>Tasso di disoccupazione per trimestre (*). Veneto e Italia - Anni 2018:2024</t>
  </si>
  <si>
    <t>POPOLAZIONE E SOCIETA'</t>
  </si>
  <si>
    <t>set-24</t>
  </si>
  <si>
    <t>ago-24</t>
  </si>
  <si>
    <t>lug-24</t>
  </si>
  <si>
    <t>Nazionale</t>
  </si>
  <si>
    <t>(a) Valore aggiunto per unità di lavoro</t>
  </si>
  <si>
    <t>Lug-2024</t>
  </si>
  <si>
    <t>Ago-2024</t>
  </si>
  <si>
    <t>Set-2024</t>
  </si>
  <si>
    <t>(*) 2024 dati provvisori</t>
  </si>
  <si>
    <t>Arredamento</t>
  </si>
  <si>
    <t>Ott-2024</t>
  </si>
  <si>
    <t>Nov-2024</t>
  </si>
  <si>
    <t>Dic-2024</t>
  </si>
  <si>
    <t>PIL PROCAPITE 2024</t>
  </si>
  <si>
    <t>PRODUTTIVITA' 2024 (a)</t>
  </si>
  <si>
    <t>Var. % 2025/24</t>
  </si>
  <si>
    <t>LE PREVISIONI</t>
  </si>
  <si>
    <t>IV trimestre 2024 in Veneto</t>
  </si>
  <si>
    <t>Var. % 2024/2023</t>
  </si>
  <si>
    <t>Italiani</t>
  </si>
  <si>
    <t>Stranieri</t>
  </si>
  <si>
    <t>N</t>
  </si>
  <si>
    <t>Fonte: Elaborazioni dell'Ufficio di Statistica della Regione del Veneto su dati e previsioni Istat, FMI e Prometeia</t>
  </si>
  <si>
    <t>Indice dei prezzi al consumo per l’intera collettività (base 2015=100). Veneto - Gen. 2023:Mar. 2025</t>
  </si>
  <si>
    <t>Gen-2025</t>
  </si>
  <si>
    <t>Feb-2025</t>
  </si>
  <si>
    <t>Mar-2025</t>
  </si>
  <si>
    <t>Marzo 2025</t>
  </si>
  <si>
    <t>2024 mln. euro</t>
  </si>
  <si>
    <t>Quota % 2024</t>
  </si>
  <si>
    <t>I mercati più dinamici dell'export veneto nel 2024</t>
  </si>
  <si>
    <t>2024 
mln. euro</t>
  </si>
  <si>
    <t>Var. % 2024/ 2023</t>
  </si>
  <si>
    <t>I settori più dinamici  dell'export veneto nel 2024</t>
  </si>
  <si>
    <t>Var. %  2024/2023</t>
  </si>
  <si>
    <t>Var. % 2023/2022</t>
  </si>
  <si>
    <t>IL 2024 E' IL NUOVO RECORD STORICO</t>
  </si>
  <si>
    <t>Gen.-Feb.</t>
  </si>
  <si>
    <t>Var% 2025/24</t>
  </si>
  <si>
    <t>Presenze nei comprensori turistici. Anni 2019:2024</t>
  </si>
  <si>
    <t>ENERGIA</t>
  </si>
  <si>
    <t>La copertura di energia elettrica da produzione interna rispetto alla richiesta(*) (TWh/anno) in Veneto - Anni 2006:2023</t>
  </si>
  <si>
    <t>Produzione interna da rinnovabili</t>
  </si>
  <si>
    <t>Produzione interna tradizionale</t>
  </si>
  <si>
    <t>Saldo import/export</t>
  </si>
  <si>
    <t>Consumo interno lordo</t>
  </si>
  <si>
    <t>(*)La quota rimanente viene compensata dalle importazioni da altre regioni e/o dall'estero</t>
  </si>
  <si>
    <t>Fonte: Elaborazioni dell'Ufficio di Statistica della Regione del Veneto su dati Terna</t>
  </si>
  <si>
    <t>Il consumo finale di energia elettrica per settore (TWh) in Veneto -  Anni 2006:2023</t>
  </si>
  <si>
    <t>Industria</t>
  </si>
  <si>
    <t>Agricoltura</t>
  </si>
  <si>
    <t>Terziario</t>
  </si>
  <si>
    <t>Domestico</t>
  </si>
  <si>
    <t>Fonte: elaborazioni dell'Ufficio di Statistica della Regione del Veneto su dati Terna</t>
  </si>
  <si>
    <t>Consumi finali di energia elettrica procapite (KWh/procapite). Veneto - Anni 2006:2023</t>
  </si>
  <si>
    <t>Popolazione</t>
  </si>
  <si>
    <t>GWh</t>
  </si>
  <si>
    <t>KWh/procapite</t>
  </si>
  <si>
    <t>MOBILITA' E TRASPORTI</t>
  </si>
  <si>
    <t>Movimenti, passeggeri e merci negli aeroporti veneti (*) - Anno 2024</t>
  </si>
  <si>
    <t>Movimenti (migliaia)</t>
  </si>
  <si>
    <t>Passeggeri (migliaia)</t>
  </si>
  <si>
    <t>Merci (migliaia di tonnellate)</t>
  </si>
  <si>
    <t>Passeggeri aeroportuali movimentati per mese. Veneto (*) - Anni 2019, 2023 e 2024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</si>
  <si>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</si>
  <si>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</si>
  <si>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</si>
  <si>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</si>
  <si>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</si>
  <si>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</si>
  <si>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</si>
  <si>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</si>
  <si>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</si>
  <si>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</si>
  <si>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</si>
  <si>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</si>
  <si>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Passeggeri e merci movimentate nei porti veneti (**) - Anno 2024</t>
  </si>
  <si>
    <t>Merci</t>
  </si>
  <si>
    <t>Rinfuse liquide (tonnellate)</t>
  </si>
  <si>
    <t>Rinfuse solide (tonnellate)</t>
  </si>
  <si>
    <t>Merci varie (tonnellate)</t>
  </si>
  <si>
    <t>Totale (tonnellate)</t>
  </si>
  <si>
    <t>Container (TEU)</t>
  </si>
  <si>
    <t>Ro-ro (unità)</t>
  </si>
  <si>
    <t>Passeggeri</t>
  </si>
  <si>
    <t>Passeggeri traghetti</t>
  </si>
  <si>
    <t>Crocieristi</t>
  </si>
  <si>
    <t>(*) Movimenti: Numero totale degli aeromobili in arrivo/partenza; Passeggeri: Numero totale dei passeggeri in arrivo/partenza, inclusi i transiti diretti; Merci: Quantità totale in tonnellate del traffico merci e posta in arrivo/partenza. Si considerano gli Aeroporti di Treviso, Venezia e Verona</t>
  </si>
  <si>
    <t>(**) Porti di Venezia e Chioggia</t>
  </si>
  <si>
    <t>Fonte: Elaborazioni dell'Ufficio di Statistica della Regione del Veneto su dati Assaeroporti e Autorità di sistema portuale del Mare Adriatico Settentrionale</t>
  </si>
  <si>
    <t>TRA I TRASFERITI ALL'ESTERO PREVALGONO I GIOVANI ADULTI</t>
  </si>
  <si>
    <t>Persone trasferite all'estero per cittadinanza e classe di età. Veneto - Anno 2023</t>
  </si>
  <si>
    <t>0-17</t>
  </si>
  <si>
    <t>18-39</t>
  </si>
  <si>
    <t>40-64</t>
  </si>
  <si>
    <t>65+</t>
  </si>
  <si>
    <t>Trasferimenti all'estero di 18-39enni per cittadinanza. Veneto - Anni 2002:2023</t>
  </si>
  <si>
    <t>DESTINAZIONI PRESCELTE: REGNO UNITO E GERMANIA</t>
  </si>
  <si>
    <t>Prime 10 destinazioni dei 18-39enni italiani trasferiti all'estero. Veneto - Anno 2022</t>
  </si>
  <si>
    <t>Svizzera</t>
  </si>
  <si>
    <t>Paesi Bassi</t>
  </si>
  <si>
    <t>Stati Uniti d'America</t>
  </si>
  <si>
    <t>Belgio</t>
  </si>
  <si>
    <t>Australia</t>
  </si>
  <si>
    <t>Brasile</t>
  </si>
  <si>
    <t>% 15-29enni Neet – Anno 2023</t>
  </si>
  <si>
    <t>% Abbandoni scolastici prematuri (*) - Veneto</t>
  </si>
  <si>
    <t xml:space="preserve">Abbandoni scolastici = Percentuale di 18-24enni con al più la licenza media e che non frequentano altri corsi scolastici o svolgono attività formative superiori ai 2 anni </t>
  </si>
  <si>
    <t>Neet = Giovani che non studiano, non si formano e non lavorano</t>
  </si>
  <si>
    <r>
      <t xml:space="preserve">Trend </t>
    </r>
    <r>
      <rPr>
        <b/>
        <sz val="10"/>
        <color rgb="FF000000"/>
        <rFont val="Arial"/>
        <family val="2"/>
      </rPr>
      <t>% 15-29 anni Neet - Veneto</t>
    </r>
  </si>
  <si>
    <t>maschi</t>
  </si>
  <si>
    <t>femmine</t>
  </si>
  <si>
    <t>totale</t>
  </si>
  <si>
    <t>PIÙ NEET E ABBANDONI SCOLASTICI FRA GLI STRANIERI</t>
  </si>
  <si>
    <t>NEET IN FORTE CALO</t>
  </si>
  <si>
    <t>NEL 2024 UN MERCATO DEL LAVORO ANCORA FORTE</t>
  </si>
  <si>
    <t>2024 (in migliaia)</t>
  </si>
  <si>
    <t>Var % 2024/2023</t>
  </si>
  <si>
    <t>Var % 2024/2019</t>
  </si>
  <si>
    <t>NUOVO AUMENTO DEGLI ESPATRI DI ITALIANI GIOVANI NEL 2022-23</t>
  </si>
  <si>
    <t>I Trim. 2025 / I Trim. 2024</t>
  </si>
  <si>
    <t>I Trim. 2025 / IV Trim. 2024</t>
  </si>
  <si>
    <t>Var. % I Trim. 2025 / I Trim. 2024</t>
  </si>
  <si>
    <t>Emilia 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</si>
</sst>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#,##0.0"/>
    <numFmt numFmtId="168" formatCode="_-* #,##0.00_-;\-* #,##0.00_-;_-* \-??_-;_-@_-"/>
    <numFmt numFmtId="169" formatCode="0.0%"/>
    <numFmt numFmtId="170" formatCode="0.0000"/>
    <numFmt numFmtId="171" formatCode="_-* #,##0_-;\-* #,##0_-;_-* &quot;-&quot;??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8"/>
      <color indexed="8"/>
      <name val="Verdana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9"/>
      <color theme="3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i/>
      <sz val="9"/>
      <color theme="1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9"/>
      <color rgb="FFFBAA00"/>
      <name val="Arial"/>
      <family val="2"/>
    </font>
    <font>
      <b/>
      <sz val="9"/>
      <color rgb="FFE4000E"/>
      <name val="Arial"/>
      <family val="2"/>
    </font>
    <font>
      <b/>
      <sz val="12"/>
      <color rgb="FF333333"/>
      <name val="Arial"/>
      <family val="2"/>
    </font>
    <font>
      <b/>
      <sz val="9"/>
      <color rgb="FFEC5800"/>
      <name val="Arial"/>
      <family val="2"/>
    </font>
    <font>
      <b/>
      <sz val="9"/>
      <color rgb="FFFFFFFF"/>
      <name val="Arial"/>
      <family val="2"/>
    </font>
    <font>
      <sz val="9"/>
      <color theme="0" tint="-0.34998626667073579"/>
      <name val="Arial"/>
      <family val="2"/>
    </font>
    <font>
      <b/>
      <sz val="9"/>
      <color rgb="FF000000"/>
      <name val="Arial"/>
      <family val="2"/>
    </font>
    <font>
      <b/>
      <sz val="9"/>
      <color rgb="FF0095E4"/>
      <name val="Arial"/>
      <family val="2"/>
    </font>
    <font>
      <i/>
      <sz val="8"/>
      <color rgb="FF000000"/>
      <name val="Arial"/>
      <family val="2"/>
    </font>
    <font>
      <b/>
      <sz val="9"/>
      <color rgb="FFE20070"/>
      <name val="Arial"/>
      <family val="2"/>
    </font>
    <font>
      <b/>
      <sz val="9"/>
      <color rgb="FF92D050"/>
      <name val="Arial"/>
      <family val="2"/>
    </font>
    <font>
      <i/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CFDFD"/>
        <b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2" fillId="0" borderId="0"/>
    <xf numFmtId="0" fontId="3" fillId="0" borderId="0"/>
    <xf numFmtId="165" fontId="10" fillId="0" borderId="0" applyFont="0" applyFill="0" applyBorder="0" applyAlignment="0" applyProtection="0"/>
    <xf numFmtId="168" fontId="11" fillId="0" borderId="0" applyFill="0" applyBorder="0" applyAlignment="0" applyProtection="0"/>
    <xf numFmtId="0" fontId="12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 applyBorder="0"/>
    <xf numFmtId="164" fontId="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543">
    <xf numFmtId="0" fontId="0" fillId="0" borderId="0" xfId="0"/>
    <xf numFmtId="0" fontId="5" fillId="0" borderId="0" xfId="0" applyFont="1" applyFill="1" applyAlignment="1">
      <alignment vertical="center" wrapText="1"/>
    </xf>
    <xf numFmtId="166" fontId="5" fillId="2" borderId="0" xfId="0" applyNumberFormat="1" applyFont="1" applyFill="1" applyBorder="1" applyAlignment="1">
      <alignment horizontal="right" vertical="center"/>
    </xf>
    <xf numFmtId="0" fontId="16" fillId="2" borderId="0" xfId="0" applyFont="1" applyFill="1" applyBorder="1"/>
    <xf numFmtId="166" fontId="5" fillId="0" borderId="0" xfId="0" applyNumberFormat="1" applyFont="1" applyFill="1" applyBorder="1" applyAlignment="1">
      <alignment horizontal="right" vertical="center"/>
    </xf>
    <xf numFmtId="166" fontId="16" fillId="2" borderId="0" xfId="0" applyNumberFormat="1" applyFont="1" applyFill="1" applyBorder="1" applyAlignment="1">
      <alignment horizontal="right" vertical="center"/>
    </xf>
    <xf numFmtId="3" fontId="16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20" fillId="2" borderId="0" xfId="0" applyFont="1" applyFill="1"/>
    <xf numFmtId="167" fontId="16" fillId="2" borderId="0" xfId="0" applyNumberFormat="1" applyFont="1" applyFill="1" applyBorder="1" applyAlignment="1">
      <alignment horizontal="right" vertical="center"/>
    </xf>
    <xf numFmtId="167" fontId="16" fillId="2" borderId="2" xfId="0" applyNumberFormat="1" applyFont="1" applyFill="1" applyBorder="1" applyAlignment="1">
      <alignment horizontal="right" vertical="center"/>
    </xf>
    <xf numFmtId="167" fontId="16" fillId="2" borderId="4" xfId="0" applyNumberFormat="1" applyFont="1" applyFill="1" applyBorder="1" applyAlignment="1">
      <alignment horizontal="right" vertical="center"/>
    </xf>
    <xf numFmtId="167" fontId="16" fillId="2" borderId="5" xfId="0" applyNumberFormat="1" applyFont="1" applyFill="1" applyBorder="1" applyAlignment="1">
      <alignment horizontal="right" vertical="center"/>
    </xf>
    <xf numFmtId="166" fontId="16" fillId="2" borderId="4" xfId="0" applyNumberFormat="1" applyFont="1" applyFill="1" applyBorder="1" applyAlignment="1">
      <alignment horizontal="right" vertical="center"/>
    </xf>
    <xf numFmtId="0" fontId="5" fillId="2" borderId="0" xfId="0" applyFont="1" applyFill="1"/>
    <xf numFmtId="3" fontId="16" fillId="2" borderId="0" xfId="0" applyNumberFormat="1" applyFont="1" applyFill="1" applyBorder="1" applyAlignment="1">
      <alignment horizontal="right" vertical="top"/>
    </xf>
    <xf numFmtId="166" fontId="16" fillId="2" borderId="0" xfId="0" applyNumberFormat="1" applyFont="1" applyFill="1" applyBorder="1" applyAlignment="1">
      <alignment horizontal="right"/>
    </xf>
    <xf numFmtId="166" fontId="16" fillId="2" borderId="2" xfId="0" applyNumberFormat="1" applyFont="1" applyFill="1" applyBorder="1" applyAlignment="1">
      <alignment horizontal="right" vertical="top"/>
    </xf>
    <xf numFmtId="166" fontId="16" fillId="2" borderId="4" xfId="0" applyNumberFormat="1" applyFont="1" applyFill="1" applyBorder="1" applyAlignment="1">
      <alignment horizontal="right"/>
    </xf>
    <xf numFmtId="3" fontId="16" fillId="2" borderId="4" xfId="0" applyNumberFormat="1" applyFont="1" applyFill="1" applyBorder="1" applyAlignment="1">
      <alignment horizontal="right"/>
    </xf>
    <xf numFmtId="166" fontId="16" fillId="2" borderId="5" xfId="0" applyNumberFormat="1" applyFont="1" applyFill="1" applyBorder="1" applyAlignment="1">
      <alignment horizontal="right"/>
    </xf>
    <xf numFmtId="0" fontId="18" fillId="2" borderId="0" xfId="0" applyFont="1" applyFill="1" applyAlignment="1">
      <alignment horizontal="left"/>
    </xf>
    <xf numFmtId="0" fontId="16" fillId="2" borderId="13" xfId="0" applyFont="1" applyFill="1" applyBorder="1"/>
    <xf numFmtId="0" fontId="16" fillId="2" borderId="1" xfId="0" applyFont="1" applyFill="1" applyBorder="1"/>
    <xf numFmtId="0" fontId="16" fillId="2" borderId="7" xfId="0" applyFont="1" applyFill="1" applyBorder="1" applyAlignment="1">
      <alignment horizontal="right" wrapText="1"/>
    </xf>
    <xf numFmtId="0" fontId="16" fillId="2" borderId="8" xfId="0" applyFont="1" applyFill="1" applyBorder="1" applyAlignment="1">
      <alignment horizontal="right" wrapText="1"/>
    </xf>
    <xf numFmtId="166" fontId="16" fillId="2" borderId="0" xfId="0" applyNumberFormat="1" applyFont="1" applyFill="1" applyBorder="1" applyAlignment="1">
      <alignment horizontal="right" wrapText="1"/>
    </xf>
    <xf numFmtId="166" fontId="16" fillId="2" borderId="2" xfId="0" applyNumberFormat="1" applyFont="1" applyFill="1" applyBorder="1" applyAlignment="1">
      <alignment horizontal="right" wrapText="1"/>
    </xf>
    <xf numFmtId="0" fontId="16" fillId="2" borderId="1" xfId="0" applyNumberFormat="1" applyFont="1" applyFill="1" applyBorder="1" applyAlignment="1">
      <alignment wrapText="1"/>
    </xf>
    <xf numFmtId="0" fontId="16" fillId="2" borderId="1" xfId="0" applyNumberFormat="1" applyFont="1" applyFill="1" applyBorder="1" applyAlignment="1"/>
    <xf numFmtId="0" fontId="16" fillId="2" borderId="3" xfId="0" applyNumberFormat="1" applyFont="1" applyFill="1" applyBorder="1" applyAlignment="1"/>
    <xf numFmtId="166" fontId="16" fillId="2" borderId="4" xfId="0" applyNumberFormat="1" applyFont="1" applyFill="1" applyBorder="1" applyAlignment="1">
      <alignment horizontal="right" wrapText="1"/>
    </xf>
    <xf numFmtId="166" fontId="16" fillId="2" borderId="5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wrapText="1"/>
    </xf>
    <xf numFmtId="0" fontId="17" fillId="2" borderId="0" xfId="0" applyFont="1" applyFill="1"/>
    <xf numFmtId="0" fontId="16" fillId="2" borderId="1" xfId="0" applyFont="1" applyFill="1" applyBorder="1" applyAlignment="1">
      <alignment wrapText="1"/>
    </xf>
    <xf numFmtId="0" fontId="16" fillId="2" borderId="3" xfId="0" applyFont="1" applyFill="1" applyBorder="1"/>
    <xf numFmtId="0" fontId="15" fillId="2" borderId="0" xfId="0" applyFont="1" applyFill="1"/>
    <xf numFmtId="0" fontId="15" fillId="2" borderId="0" xfId="0" applyFont="1" applyFill="1" applyBorder="1"/>
    <xf numFmtId="0" fontId="15" fillId="2" borderId="0" xfId="0" applyFont="1" applyFill="1" applyBorder="1" applyAlignment="1"/>
    <xf numFmtId="167" fontId="21" fillId="2" borderId="0" xfId="0" applyNumberFormat="1" applyFont="1" applyFill="1" applyBorder="1" applyAlignment="1">
      <alignment horizontal="right" vertical="center"/>
    </xf>
    <xf numFmtId="0" fontId="5" fillId="0" borderId="0" xfId="0" applyFont="1"/>
    <xf numFmtId="0" fontId="16" fillId="2" borderId="14" xfId="0" applyFont="1" applyFill="1" applyBorder="1" applyAlignment="1">
      <alignment horizontal="center" wrapText="1"/>
    </xf>
    <xf numFmtId="0" fontId="16" fillId="2" borderId="15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9" fillId="0" borderId="0" xfId="0" applyFont="1" applyFill="1"/>
    <xf numFmtId="0" fontId="5" fillId="0" borderId="0" xfId="0" applyFont="1" applyFill="1" applyBorder="1"/>
    <xf numFmtId="0" fontId="5" fillId="0" borderId="0" xfId="0" applyFont="1" applyAlignment="1">
      <alignment vertical="center"/>
    </xf>
    <xf numFmtId="0" fontId="23" fillId="0" borderId="0" xfId="0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24" fillId="0" borderId="0" xfId="0" applyFont="1"/>
    <xf numFmtId="0" fontId="16" fillId="2" borderId="6" xfId="0" applyFont="1" applyFill="1" applyBorder="1" applyAlignment="1">
      <alignment horizontal="left"/>
    </xf>
    <xf numFmtId="166" fontId="16" fillId="2" borderId="0" xfId="0" applyNumberFormat="1" applyFont="1" applyFill="1" applyBorder="1" applyAlignment="1">
      <alignment horizontal="right" vertical="top"/>
    </xf>
    <xf numFmtId="0" fontId="15" fillId="2" borderId="1" xfId="0" applyFont="1" applyFill="1" applyBorder="1"/>
    <xf numFmtId="167" fontId="15" fillId="0" borderId="4" xfId="0" applyNumberFormat="1" applyFont="1" applyBorder="1"/>
    <xf numFmtId="49" fontId="5" fillId="2" borderId="0" xfId="0" applyNumberFormat="1" applyFont="1" applyFill="1" applyAlignment="1">
      <alignment horizontal="left"/>
    </xf>
    <xf numFmtId="49" fontId="5" fillId="2" borderId="0" xfId="0" applyNumberFormat="1" applyFont="1" applyFill="1" applyBorder="1" applyAlignment="1">
      <alignment vertical="center"/>
    </xf>
    <xf numFmtId="49" fontId="5" fillId="2" borderId="0" xfId="0" quotePrefix="1" applyNumberFormat="1" applyFont="1" applyFill="1" applyAlignment="1">
      <alignment horizontal="left"/>
    </xf>
    <xf numFmtId="0" fontId="16" fillId="2" borderId="0" xfId="0" applyFont="1" applyFill="1" applyBorder="1" applyAlignment="1">
      <alignment horizontal="left" vertical="center" wrapText="1"/>
    </xf>
    <xf numFmtId="0" fontId="26" fillId="0" borderId="0" xfId="0" applyFont="1"/>
    <xf numFmtId="0" fontId="15" fillId="0" borderId="0" xfId="0" applyFont="1"/>
    <xf numFmtId="0" fontId="19" fillId="2" borderId="0" xfId="0" applyFont="1" applyFill="1"/>
    <xf numFmtId="0" fontId="25" fillId="0" borderId="0" xfId="0" applyFont="1"/>
    <xf numFmtId="0" fontId="5" fillId="0" borderId="0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right"/>
    </xf>
    <xf numFmtId="166" fontId="15" fillId="0" borderId="7" xfId="0" applyNumberFormat="1" applyFont="1" applyBorder="1"/>
    <xf numFmtId="166" fontId="15" fillId="0" borderId="8" xfId="0" applyNumberFormat="1" applyFont="1" applyBorder="1"/>
    <xf numFmtId="166" fontId="15" fillId="0" borderId="2" xfId="0" applyNumberFormat="1" applyFont="1" applyBorder="1"/>
    <xf numFmtId="166" fontId="15" fillId="0" borderId="4" xfId="0" applyNumberFormat="1" applyFont="1" applyBorder="1"/>
    <xf numFmtId="166" fontId="15" fillId="0" borderId="8" xfId="0" applyNumberFormat="1" applyFont="1" applyBorder="1" applyAlignment="1">
      <alignment horizontal="right"/>
    </xf>
    <xf numFmtId="166" fontId="15" fillId="0" borderId="2" xfId="0" applyNumberFormat="1" applyFont="1" applyBorder="1" applyAlignment="1">
      <alignment horizontal="right"/>
    </xf>
    <xf numFmtId="166" fontId="15" fillId="0" borderId="5" xfId="0" applyNumberFormat="1" applyFont="1" applyBorder="1" applyAlignment="1">
      <alignment horizontal="right"/>
    </xf>
    <xf numFmtId="0" fontId="22" fillId="0" borderId="0" xfId="0" applyFont="1" applyAlignment="1"/>
    <xf numFmtId="0" fontId="16" fillId="0" borderId="0" xfId="0" applyFont="1"/>
    <xf numFmtId="0" fontId="28" fillId="0" borderId="0" xfId="0" applyFont="1"/>
    <xf numFmtId="0" fontId="20" fillId="0" borderId="0" xfId="0" applyFont="1"/>
    <xf numFmtId="0" fontId="16" fillId="0" borderId="13" xfId="0" applyFont="1" applyBorder="1"/>
    <xf numFmtId="0" fontId="16" fillId="0" borderId="6" xfId="0" applyFont="1" applyBorder="1"/>
    <xf numFmtId="3" fontId="16" fillId="0" borderId="7" xfId="0" applyNumberFormat="1" applyFont="1" applyBorder="1"/>
    <xf numFmtId="166" fontId="16" fillId="0" borderId="7" xfId="0" applyNumberFormat="1" applyFont="1" applyBorder="1"/>
    <xf numFmtId="166" fontId="16" fillId="0" borderId="8" xfId="0" applyNumberFormat="1" applyFont="1" applyBorder="1"/>
    <xf numFmtId="0" fontId="16" fillId="0" borderId="1" xfId="0" applyFont="1" applyBorder="1"/>
    <xf numFmtId="3" fontId="16" fillId="0" borderId="0" xfId="0" applyNumberFormat="1" applyFont="1" applyBorder="1"/>
    <xf numFmtId="166" fontId="16" fillId="0" borderId="0" xfId="0" applyNumberFormat="1" applyFont="1" applyBorder="1"/>
    <xf numFmtId="166" fontId="16" fillId="0" borderId="2" xfId="0" applyNumberFormat="1" applyFont="1" applyBorder="1"/>
    <xf numFmtId="0" fontId="16" fillId="0" borderId="3" xfId="0" applyFont="1" applyBorder="1"/>
    <xf numFmtId="3" fontId="16" fillId="0" borderId="4" xfId="0" applyNumberFormat="1" applyFont="1" applyBorder="1"/>
    <xf numFmtId="166" fontId="16" fillId="0" borderId="4" xfId="0" applyNumberFormat="1" applyFont="1" applyBorder="1"/>
    <xf numFmtId="166" fontId="16" fillId="0" borderId="5" xfId="0" applyNumberFormat="1" applyFont="1" applyBorder="1"/>
    <xf numFmtId="0" fontId="18" fillId="0" borderId="0" xfId="0" applyFont="1"/>
    <xf numFmtId="0" fontId="16" fillId="0" borderId="6" xfId="0" applyFont="1" applyBorder="1" applyAlignment="1">
      <alignment horizontal="left"/>
    </xf>
    <xf numFmtId="3" fontId="16" fillId="0" borderId="8" xfId="0" applyNumberFormat="1" applyFont="1" applyBorder="1"/>
    <xf numFmtId="0" fontId="16" fillId="0" borderId="1" xfId="0" applyFont="1" applyBorder="1" applyAlignment="1">
      <alignment horizontal="left"/>
    </xf>
    <xf numFmtId="3" fontId="16" fillId="0" borderId="2" xfId="0" applyNumberFormat="1" applyFont="1" applyBorder="1"/>
    <xf numFmtId="0" fontId="16" fillId="0" borderId="3" xfId="0" applyFont="1" applyBorder="1" applyAlignment="1">
      <alignment horizontal="left"/>
    </xf>
    <xf numFmtId="3" fontId="16" fillId="0" borderId="5" xfId="0" applyNumberFormat="1" applyFont="1" applyBorder="1"/>
    <xf numFmtId="0" fontId="16" fillId="0" borderId="14" xfId="0" applyFont="1" applyBorder="1" applyAlignment="1">
      <alignment horizontal="right"/>
    </xf>
    <xf numFmtId="0" fontId="16" fillId="0" borderId="15" xfId="0" applyFont="1" applyBorder="1" applyAlignment="1">
      <alignment horizontal="right"/>
    </xf>
    <xf numFmtId="0" fontId="16" fillId="0" borderId="7" xfId="0" applyFont="1" applyBorder="1"/>
    <xf numFmtId="0" fontId="16" fillId="0" borderId="8" xfId="0" applyFont="1" applyBorder="1"/>
    <xf numFmtId="0" fontId="16" fillId="0" borderId="0" xfId="0" applyFont="1" applyBorder="1"/>
    <xf numFmtId="0" fontId="16" fillId="0" borderId="2" xfId="0" applyFont="1" applyBorder="1"/>
    <xf numFmtId="0" fontId="16" fillId="0" borderId="4" xfId="0" applyFont="1" applyBorder="1"/>
    <xf numFmtId="0" fontId="16" fillId="0" borderId="5" xfId="0" applyFont="1" applyBorder="1"/>
    <xf numFmtId="0" fontId="29" fillId="2" borderId="0" xfId="0" applyFont="1" applyFill="1"/>
    <xf numFmtId="49" fontId="15" fillId="2" borderId="0" xfId="0" applyNumberFormat="1" applyFont="1" applyFill="1" applyAlignment="1">
      <alignment horizontal="left"/>
    </xf>
    <xf numFmtId="0" fontId="25" fillId="2" borderId="0" xfId="0" applyFont="1" applyFill="1"/>
    <xf numFmtId="0" fontId="15" fillId="0" borderId="0" xfId="0" applyFont="1" applyFill="1"/>
    <xf numFmtId="0" fontId="16" fillId="2" borderId="6" xfId="0" applyFont="1" applyFill="1" applyBorder="1"/>
    <xf numFmtId="0" fontId="16" fillId="2" borderId="7" xfId="0" applyFont="1" applyFill="1" applyBorder="1"/>
    <xf numFmtId="17" fontId="16" fillId="2" borderId="7" xfId="0" applyNumberFormat="1" applyFont="1" applyFill="1" applyBorder="1"/>
    <xf numFmtId="0" fontId="16" fillId="2" borderId="7" xfId="0" quotePrefix="1" applyFont="1" applyFill="1" applyBorder="1" applyAlignment="1">
      <alignment horizontal="right"/>
    </xf>
    <xf numFmtId="17" fontId="16" fillId="2" borderId="8" xfId="0" applyNumberFormat="1" applyFont="1" applyFill="1" applyBorder="1"/>
    <xf numFmtId="166" fontId="16" fillId="3" borderId="7" xfId="0" applyNumberFormat="1" applyFont="1" applyFill="1" applyBorder="1"/>
    <xf numFmtId="166" fontId="16" fillId="4" borderId="7" xfId="0" applyNumberFormat="1" applyFont="1" applyFill="1" applyBorder="1"/>
    <xf numFmtId="166" fontId="16" fillId="4" borderId="0" xfId="0" applyNumberFormat="1" applyFont="1" applyFill="1" applyBorder="1"/>
    <xf numFmtId="166" fontId="16" fillId="3" borderId="0" xfId="0" applyNumberFormat="1" applyFont="1" applyFill="1" applyBorder="1"/>
    <xf numFmtId="166" fontId="16" fillId="4" borderId="2" xfId="0" applyNumberFormat="1" applyFont="1" applyFill="1" applyBorder="1"/>
    <xf numFmtId="0" fontId="15" fillId="2" borderId="0" xfId="0" applyFont="1" applyFill="1" applyAlignment="1">
      <alignment horizontal="right"/>
    </xf>
    <xf numFmtId="166" fontId="16" fillId="3" borderId="2" xfId="0" applyNumberFormat="1" applyFont="1" applyFill="1" applyBorder="1"/>
    <xf numFmtId="0" fontId="16" fillId="2" borderId="4" xfId="0" applyFont="1" applyFill="1" applyBorder="1"/>
    <xf numFmtId="166" fontId="16" fillId="4" borderId="4" xfId="0" applyNumberFormat="1" applyFont="1" applyFill="1" applyBorder="1"/>
    <xf numFmtId="166" fontId="16" fillId="3" borderId="4" xfId="0" applyNumberFormat="1" applyFont="1" applyFill="1" applyBorder="1"/>
    <xf numFmtId="166" fontId="16" fillId="4" borderId="5" xfId="0" applyNumberFormat="1" applyFont="1" applyFill="1" applyBorder="1"/>
    <xf numFmtId="0" fontId="16" fillId="0" borderId="7" xfId="0" applyFont="1" applyFill="1" applyBorder="1"/>
    <xf numFmtId="166" fontId="16" fillId="0" borderId="7" xfId="0" applyNumberFormat="1" applyFont="1" applyFill="1" applyBorder="1"/>
    <xf numFmtId="166" fontId="16" fillId="3" borderId="8" xfId="0" applyNumberFormat="1" applyFont="1" applyFill="1" applyBorder="1"/>
    <xf numFmtId="0" fontId="16" fillId="0" borderId="0" xfId="0" applyFont="1" applyFill="1" applyBorder="1"/>
    <xf numFmtId="166" fontId="16" fillId="0" borderId="0" xfId="0" applyNumberFormat="1" applyFont="1" applyFill="1" applyBorder="1"/>
    <xf numFmtId="0" fontId="16" fillId="0" borderId="4" xfId="0" applyFont="1" applyFill="1" applyBorder="1"/>
    <xf numFmtId="166" fontId="16" fillId="3" borderId="5" xfId="0" applyNumberFormat="1" applyFont="1" applyFill="1" applyBorder="1"/>
    <xf numFmtId="166" fontId="16" fillId="2" borderId="7" xfId="0" applyNumberFormat="1" applyFont="1" applyFill="1" applyBorder="1"/>
    <xf numFmtId="0" fontId="16" fillId="2" borderId="13" xfId="0" applyFont="1" applyFill="1" applyBorder="1" applyAlignment="1">
      <alignment horizontal="left" vertical="center" wrapText="1"/>
    </xf>
    <xf numFmtId="0" fontId="16" fillId="2" borderId="14" xfId="0" applyFont="1" applyFill="1" applyBorder="1"/>
    <xf numFmtId="170" fontId="16" fillId="2" borderId="14" xfId="0" applyNumberFormat="1" applyFont="1" applyFill="1" applyBorder="1"/>
    <xf numFmtId="170" fontId="16" fillId="2" borderId="15" xfId="0" applyNumberFormat="1" applyFont="1" applyFill="1" applyBorder="1"/>
    <xf numFmtId="0" fontId="18" fillId="5" borderId="0" xfId="0" applyFont="1" applyFill="1" applyAlignment="1">
      <alignment horizontal="left"/>
    </xf>
    <xf numFmtId="0" fontId="19" fillId="0" borderId="0" xfId="1" applyFont="1" applyBorder="1"/>
    <xf numFmtId="0" fontId="16" fillId="0" borderId="1" xfId="0" applyFont="1" applyFill="1" applyBorder="1" applyAlignment="1">
      <alignment vertical="top" wrapText="1"/>
    </xf>
    <xf numFmtId="166" fontId="16" fillId="0" borderId="0" xfId="0" applyNumberFormat="1" applyFont="1" applyFill="1" applyBorder="1" applyAlignment="1">
      <alignment horizontal="right"/>
    </xf>
    <xf numFmtId="0" fontId="16" fillId="0" borderId="3" xfId="0" applyFont="1" applyFill="1" applyBorder="1" applyAlignment="1">
      <alignment vertical="top" wrapText="1"/>
    </xf>
    <xf numFmtId="166" fontId="16" fillId="0" borderId="4" xfId="0" applyNumberFormat="1" applyFont="1" applyFill="1" applyBorder="1" applyAlignment="1">
      <alignment horizontal="right"/>
    </xf>
    <xf numFmtId="166" fontId="16" fillId="0" borderId="4" xfId="0" applyNumberFormat="1" applyFont="1" applyFill="1" applyBorder="1"/>
    <xf numFmtId="0" fontId="15" fillId="0" borderId="7" xfId="0" applyFont="1" applyBorder="1"/>
    <xf numFmtId="0" fontId="15" fillId="0" borderId="8" xfId="0" applyFont="1" applyBorder="1"/>
    <xf numFmtId="166" fontId="16" fillId="0" borderId="5" xfId="0" applyNumberFormat="1" applyFont="1" applyFill="1" applyBorder="1"/>
    <xf numFmtId="0" fontId="16" fillId="2" borderId="0" xfId="0" applyFont="1" applyFill="1"/>
    <xf numFmtId="0" fontId="20" fillId="0" borderId="0" xfId="0" applyFont="1" applyFill="1"/>
    <xf numFmtId="0" fontId="28" fillId="0" borderId="0" xfId="0" applyFont="1" applyFill="1"/>
    <xf numFmtId="0" fontId="17" fillId="0" borderId="0" xfId="0" applyFont="1" applyFill="1"/>
    <xf numFmtId="0" fontId="16" fillId="0" borderId="6" xfId="0" applyFont="1" applyFill="1" applyBorder="1"/>
    <xf numFmtId="0" fontId="16" fillId="0" borderId="7" xfId="0" applyFont="1" applyFill="1" applyBorder="1" applyAlignment="1">
      <alignment horizontal="center"/>
    </xf>
    <xf numFmtId="0" fontId="16" fillId="0" borderId="3" xfId="0" applyFont="1" applyFill="1" applyBorder="1"/>
    <xf numFmtId="0" fontId="16" fillId="0" borderId="4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1" xfId="0" applyFont="1" applyFill="1" applyBorder="1"/>
    <xf numFmtId="166" fontId="30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166" fontId="31" fillId="0" borderId="4" xfId="0" applyNumberFormat="1" applyFont="1" applyFill="1" applyBorder="1"/>
    <xf numFmtId="166" fontId="16" fillId="0" borderId="4" xfId="0" applyNumberFormat="1" applyFont="1" applyFill="1" applyBorder="1" applyAlignment="1">
      <alignment horizontal="center" vertical="center"/>
    </xf>
    <xf numFmtId="166" fontId="16" fillId="0" borderId="5" xfId="0" applyNumberFormat="1" applyFont="1" applyFill="1" applyBorder="1" applyAlignment="1">
      <alignment horizontal="center" vertical="center"/>
    </xf>
    <xf numFmtId="0" fontId="15" fillId="0" borderId="7" xfId="0" applyFont="1" applyFill="1" applyBorder="1"/>
    <xf numFmtId="0" fontId="15" fillId="0" borderId="8" xfId="0" applyFont="1" applyFill="1" applyBorder="1"/>
    <xf numFmtId="0" fontId="15" fillId="0" borderId="0" xfId="0" applyFont="1" applyFill="1" applyBorder="1"/>
    <xf numFmtId="0" fontId="15" fillId="0" borderId="2" xfId="0" applyFont="1" applyFill="1" applyBorder="1"/>
    <xf numFmtId="166" fontId="16" fillId="0" borderId="2" xfId="0" applyNumberFormat="1" applyFont="1" applyFill="1" applyBorder="1"/>
    <xf numFmtId="0" fontId="15" fillId="0" borderId="1" xfId="0" applyFont="1" applyFill="1" applyBorder="1"/>
    <xf numFmtId="0" fontId="16" fillId="0" borderId="2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0" fontId="15" fillId="0" borderId="0" xfId="0" applyFont="1" applyBorder="1"/>
    <xf numFmtId="0" fontId="20" fillId="0" borderId="0" xfId="0" applyFont="1" applyFill="1" applyBorder="1"/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/>
    </xf>
    <xf numFmtId="167" fontId="16" fillId="0" borderId="0" xfId="0" applyNumberFormat="1" applyFont="1" applyFill="1" applyBorder="1" applyAlignment="1">
      <alignment horizontal="center" vertical="center"/>
    </xf>
    <xf numFmtId="167" fontId="16" fillId="0" borderId="2" xfId="0" applyNumberFormat="1" applyFont="1" applyFill="1" applyBorder="1" applyAlignment="1">
      <alignment horizontal="center" vertical="center"/>
    </xf>
    <xf numFmtId="167" fontId="16" fillId="0" borderId="4" xfId="0" applyNumberFormat="1" applyFont="1" applyFill="1" applyBorder="1" applyAlignment="1">
      <alignment horizontal="center" vertical="center"/>
    </xf>
    <xf numFmtId="167" fontId="16" fillId="0" borderId="5" xfId="0" applyNumberFormat="1" applyFont="1" applyFill="1" applyBorder="1" applyAlignment="1">
      <alignment horizontal="center" vertical="center"/>
    </xf>
    <xf numFmtId="0" fontId="17" fillId="0" borderId="0" xfId="0" applyFont="1"/>
    <xf numFmtId="0" fontId="17" fillId="2" borderId="0" xfId="0" applyFont="1" applyFill="1" applyAlignment="1"/>
    <xf numFmtId="0" fontId="15" fillId="2" borderId="0" xfId="0" applyFont="1" applyFill="1" applyAlignment="1"/>
    <xf numFmtId="0" fontId="16" fillId="0" borderId="7" xfId="0" applyFont="1" applyFill="1" applyBorder="1" applyAlignment="1">
      <alignment horizontal="right" wrapText="1"/>
    </xf>
    <xf numFmtId="0" fontId="16" fillId="0" borderId="15" xfId="0" applyFont="1" applyFill="1" applyBorder="1" applyAlignment="1">
      <alignment horizontal="right" wrapText="1"/>
    </xf>
    <xf numFmtId="0" fontId="16" fillId="0" borderId="8" xfId="0" applyFont="1" applyFill="1" applyBorder="1" applyAlignment="1">
      <alignment horizontal="right" wrapText="1"/>
    </xf>
    <xf numFmtId="166" fontId="16" fillId="0" borderId="0" xfId="0" applyNumberFormat="1" applyFont="1" applyFill="1" applyBorder="1" applyAlignment="1">
      <alignment horizontal="right" wrapText="1"/>
    </xf>
    <xf numFmtId="166" fontId="16" fillId="0" borderId="2" xfId="0" applyNumberFormat="1" applyFont="1" applyFill="1" applyBorder="1" applyAlignment="1">
      <alignment horizontal="right" wrapText="1"/>
    </xf>
    <xf numFmtId="0" fontId="16" fillId="0" borderId="1" xfId="0" applyNumberFormat="1" applyFont="1" applyFill="1" applyBorder="1" applyAlignment="1"/>
    <xf numFmtId="0" fontId="16" fillId="0" borderId="3" xfId="0" applyNumberFormat="1" applyFont="1" applyFill="1" applyBorder="1" applyAlignment="1"/>
    <xf numFmtId="166" fontId="16" fillId="0" borderId="4" xfId="0" applyNumberFormat="1" applyFont="1" applyFill="1" applyBorder="1" applyAlignment="1">
      <alignment horizontal="right" wrapText="1"/>
    </xf>
    <xf numFmtId="166" fontId="16" fillId="0" borderId="5" xfId="0" applyNumberFormat="1" applyFont="1" applyFill="1" applyBorder="1" applyAlignment="1">
      <alignment horizontal="right" wrapText="1"/>
    </xf>
    <xf numFmtId="0" fontId="18" fillId="0" borderId="0" xfId="0" applyFont="1" applyFill="1"/>
    <xf numFmtId="0" fontId="17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right"/>
    </xf>
    <xf numFmtId="3" fontId="16" fillId="0" borderId="1" xfId="0" quotePrefix="1" applyNumberFormat="1" applyFont="1" applyFill="1" applyBorder="1" applyAlignment="1">
      <alignment horizontal="center"/>
    </xf>
    <xf numFmtId="3" fontId="16" fillId="0" borderId="0" xfId="0" quotePrefix="1" applyNumberFormat="1" applyFont="1" applyFill="1" applyBorder="1" applyAlignment="1">
      <alignment horizontal="center"/>
    </xf>
    <xf numFmtId="3" fontId="16" fillId="0" borderId="2" xfId="0" quotePrefix="1" applyNumberFormat="1" applyFont="1" applyFill="1" applyBorder="1" applyAlignment="1">
      <alignment horizontal="center"/>
    </xf>
    <xf numFmtId="3" fontId="16" fillId="0" borderId="10" xfId="0" quotePrefix="1" applyNumberFormat="1" applyFont="1" applyFill="1" applyBorder="1" applyAlignment="1">
      <alignment horizontal="center"/>
    </xf>
    <xf numFmtId="167" fontId="16" fillId="0" borderId="1" xfId="0" quotePrefix="1" applyNumberFormat="1" applyFont="1" applyFill="1" applyBorder="1" applyAlignment="1">
      <alignment horizontal="center"/>
    </xf>
    <xf numFmtId="167" fontId="16" fillId="0" borderId="0" xfId="0" quotePrefix="1" applyNumberFormat="1" applyFont="1" applyFill="1" applyBorder="1" applyAlignment="1">
      <alignment horizontal="center"/>
    </xf>
    <xf numFmtId="167" fontId="16" fillId="0" borderId="2" xfId="0" quotePrefix="1" applyNumberFormat="1" applyFont="1" applyFill="1" applyBorder="1" applyAlignment="1">
      <alignment horizontal="center"/>
    </xf>
    <xf numFmtId="167" fontId="16" fillId="0" borderId="10" xfId="0" quotePrefix="1" applyNumberFormat="1" applyFont="1" applyFill="1" applyBorder="1" applyAlignment="1">
      <alignment horizontal="center"/>
    </xf>
    <xf numFmtId="166" fontId="16" fillId="0" borderId="1" xfId="0" applyNumberFormat="1" applyFont="1" applyFill="1" applyBorder="1" applyAlignment="1">
      <alignment horizontal="center"/>
    </xf>
    <xf numFmtId="166" fontId="16" fillId="0" borderId="0" xfId="0" applyNumberFormat="1" applyFont="1" applyFill="1" applyBorder="1" applyAlignment="1">
      <alignment horizontal="center"/>
    </xf>
    <xf numFmtId="166" fontId="16" fillId="0" borderId="2" xfId="0" applyNumberFormat="1" applyFont="1" applyFill="1" applyBorder="1" applyAlignment="1">
      <alignment horizontal="center"/>
    </xf>
    <xf numFmtId="166" fontId="16" fillId="0" borderId="10" xfId="0" applyNumberFormat="1" applyFont="1" applyFill="1" applyBorder="1" applyAlignment="1">
      <alignment horizontal="center"/>
    </xf>
    <xf numFmtId="0" fontId="17" fillId="0" borderId="1" xfId="0" applyFont="1" applyFill="1" applyBorder="1"/>
    <xf numFmtId="3" fontId="16" fillId="0" borderId="1" xfId="0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3" fontId="16" fillId="0" borderId="2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right"/>
    </xf>
    <xf numFmtId="3" fontId="16" fillId="0" borderId="1" xfId="0" quotePrefix="1" applyNumberFormat="1" applyFont="1" applyBorder="1" applyAlignment="1">
      <alignment horizontal="center"/>
    </xf>
    <xf numFmtId="3" fontId="16" fillId="0" borderId="0" xfId="0" quotePrefix="1" applyNumberFormat="1" applyFont="1" applyBorder="1" applyAlignment="1">
      <alignment horizontal="center"/>
    </xf>
    <xf numFmtId="3" fontId="16" fillId="0" borderId="2" xfId="0" quotePrefix="1" applyNumberFormat="1" applyFont="1" applyBorder="1" applyAlignment="1">
      <alignment horizontal="center"/>
    </xf>
    <xf numFmtId="3" fontId="16" fillId="0" borderId="10" xfId="0" quotePrefix="1" applyNumberFormat="1" applyFont="1" applyBorder="1" applyAlignment="1">
      <alignment horizontal="center"/>
    </xf>
    <xf numFmtId="167" fontId="16" fillId="0" borderId="1" xfId="0" quotePrefix="1" applyNumberFormat="1" applyFont="1" applyBorder="1" applyAlignment="1">
      <alignment horizontal="center"/>
    </xf>
    <xf numFmtId="167" fontId="16" fillId="0" borderId="0" xfId="0" quotePrefix="1" applyNumberFormat="1" applyFont="1" applyBorder="1" applyAlignment="1">
      <alignment horizontal="center"/>
    </xf>
    <xf numFmtId="167" fontId="16" fillId="0" borderId="2" xfId="0" quotePrefix="1" applyNumberFormat="1" applyFont="1" applyBorder="1" applyAlignment="1">
      <alignment horizontal="center"/>
    </xf>
    <xf numFmtId="167" fontId="16" fillId="0" borderId="10" xfId="0" quotePrefix="1" applyNumberFormat="1" applyFont="1" applyBorder="1" applyAlignment="1">
      <alignment horizontal="center"/>
    </xf>
    <xf numFmtId="0" fontId="17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center"/>
    </xf>
    <xf numFmtId="166" fontId="16" fillId="0" borderId="2" xfId="0" applyNumberFormat="1" applyFont="1" applyBorder="1" applyAlignment="1">
      <alignment horizontal="center"/>
    </xf>
    <xf numFmtId="166" fontId="16" fillId="0" borderId="10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166" fontId="16" fillId="0" borderId="3" xfId="0" applyNumberFormat="1" applyFont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166" fontId="16" fillId="0" borderId="5" xfId="0" applyNumberFormat="1" applyFont="1" applyBorder="1" applyAlignment="1">
      <alignment horizontal="center"/>
    </xf>
    <xf numFmtId="166" fontId="16" fillId="0" borderId="11" xfId="0" applyNumberFormat="1" applyFont="1" applyBorder="1" applyAlignment="1">
      <alignment horizontal="center"/>
    </xf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17" fillId="0" borderId="12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6" xfId="0" applyFont="1" applyFill="1" applyBorder="1"/>
    <xf numFmtId="0" fontId="16" fillId="0" borderId="6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28" fillId="0" borderId="0" xfId="0" applyFont="1" applyBorder="1"/>
    <xf numFmtId="0" fontId="16" fillId="0" borderId="13" xfId="0" applyFont="1" applyBorder="1" applyAlignment="1">
      <alignment horizontal="left"/>
    </xf>
    <xf numFmtId="0" fontId="16" fillId="0" borderId="13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166" fontId="16" fillId="0" borderId="7" xfId="0" applyNumberFormat="1" applyFont="1" applyBorder="1" applyAlignment="1">
      <alignment horizontal="center"/>
    </xf>
    <xf numFmtId="166" fontId="16" fillId="0" borderId="8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2" fillId="0" borderId="0" xfId="0" applyFont="1"/>
    <xf numFmtId="0" fontId="16" fillId="0" borderId="0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6" fillId="2" borderId="6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8" fillId="0" borderId="0" xfId="0" applyFont="1" applyAlignment="1"/>
    <xf numFmtId="0" fontId="16" fillId="0" borderId="0" xfId="0" applyFont="1" applyAlignment="1"/>
    <xf numFmtId="0" fontId="17" fillId="0" borderId="13" xfId="0" applyFont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3" fontId="17" fillId="0" borderId="13" xfId="98" applyNumberFormat="1" applyFont="1" applyFill="1" applyBorder="1" applyAlignment="1">
      <alignment horizontal="center"/>
    </xf>
    <xf numFmtId="3" fontId="16" fillId="0" borderId="1" xfId="98" applyNumberFormat="1" applyFont="1" applyFill="1" applyBorder="1" applyAlignment="1">
      <alignment horizontal="center"/>
    </xf>
    <xf numFmtId="167" fontId="16" fillId="0" borderId="2" xfId="0" applyNumberFormat="1" applyFont="1" applyFill="1" applyBorder="1" applyAlignment="1">
      <alignment horizontal="center"/>
    </xf>
    <xf numFmtId="3" fontId="16" fillId="0" borderId="6" xfId="98" applyNumberFormat="1" applyFont="1" applyFill="1" applyBorder="1" applyAlignment="1">
      <alignment horizontal="center" vertical="center"/>
    </xf>
    <xf numFmtId="3" fontId="16" fillId="0" borderId="8" xfId="98" applyNumberFormat="1" applyFont="1" applyFill="1" applyBorder="1" applyAlignment="1">
      <alignment horizontal="center" vertical="center"/>
    </xf>
    <xf numFmtId="3" fontId="16" fillId="0" borderId="3" xfId="98" applyNumberFormat="1" applyFont="1" applyFill="1" applyBorder="1" applyAlignment="1">
      <alignment horizontal="center"/>
    </xf>
    <xf numFmtId="167" fontId="16" fillId="0" borderId="5" xfId="0" applyNumberFormat="1" applyFont="1" applyFill="1" applyBorder="1" applyAlignment="1">
      <alignment horizontal="center"/>
    </xf>
    <xf numFmtId="1" fontId="16" fillId="0" borderId="3" xfId="98" applyNumberFormat="1" applyFont="1" applyFill="1" applyBorder="1" applyAlignment="1">
      <alignment horizontal="center" vertical="center"/>
    </xf>
    <xf numFmtId="3" fontId="16" fillId="0" borderId="5" xfId="98" applyNumberFormat="1" applyFont="1" applyFill="1" applyBorder="1" applyAlignment="1">
      <alignment horizontal="center" vertical="center" wrapText="1"/>
    </xf>
    <xf numFmtId="3" fontId="16" fillId="0" borderId="15" xfId="98" applyNumberFormat="1" applyFont="1" applyFill="1" applyBorder="1" applyAlignment="1">
      <alignment horizontal="center" vertical="center" wrapText="1"/>
    </xf>
    <xf numFmtId="0" fontId="19" fillId="0" borderId="0" xfId="4" applyFont="1"/>
    <xf numFmtId="49" fontId="16" fillId="0" borderId="6" xfId="0" applyNumberFormat="1" applyFont="1" applyFill="1" applyBorder="1" applyAlignment="1">
      <alignment horizontal="left"/>
    </xf>
    <xf numFmtId="49" fontId="16" fillId="0" borderId="1" xfId="0" applyNumberFormat="1" applyFont="1" applyFill="1" applyBorder="1" applyAlignment="1">
      <alignment horizontal="left"/>
    </xf>
    <xf numFmtId="49" fontId="16" fillId="0" borderId="3" xfId="0" applyNumberFormat="1" applyFont="1" applyFill="1" applyBorder="1" applyAlignment="1">
      <alignment horizontal="left"/>
    </xf>
    <xf numFmtId="3" fontId="17" fillId="0" borderId="0" xfId="98" applyNumberFormat="1" applyFont="1" applyFill="1" applyBorder="1" applyAlignment="1">
      <alignment wrapText="1"/>
    </xf>
    <xf numFmtId="0" fontId="17" fillId="0" borderId="0" xfId="98" applyFont="1" applyFill="1" applyBorder="1" applyAlignment="1">
      <alignment horizontal="left"/>
    </xf>
    <xf numFmtId="3" fontId="16" fillId="0" borderId="0" xfId="98" applyNumberFormat="1" applyFont="1" applyFill="1" applyBorder="1" applyAlignment="1">
      <alignment horizontal="left"/>
    </xf>
    <xf numFmtId="3" fontId="16" fillId="0" borderId="0" xfId="98" applyNumberFormat="1" applyFont="1" applyFill="1" applyBorder="1" applyAlignment="1">
      <alignment vertical="center"/>
    </xf>
    <xf numFmtId="3" fontId="16" fillId="0" borderId="0" xfId="98" applyNumberFormat="1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left"/>
    </xf>
    <xf numFmtId="3" fontId="16" fillId="0" borderId="0" xfId="98" quotePrefix="1" applyNumberFormat="1" applyFont="1" applyFill="1" applyBorder="1" applyAlignment="1">
      <alignment horizontal="right" wrapText="1"/>
    </xf>
    <xf numFmtId="167" fontId="16" fillId="0" borderId="0" xfId="0" applyNumberFormat="1" applyFont="1" applyFill="1" applyBorder="1" applyAlignment="1">
      <alignment horizontal="center"/>
    </xf>
    <xf numFmtId="3" fontId="16" fillId="0" borderId="0" xfId="98" applyNumberFormat="1" applyFont="1" applyFill="1" applyBorder="1" applyAlignment="1">
      <alignment horizontal="center" vertical="center"/>
    </xf>
    <xf numFmtId="167" fontId="16" fillId="0" borderId="0" xfId="98" applyNumberFormat="1" applyFont="1" applyFill="1" applyBorder="1" applyAlignment="1">
      <alignment horizontal="right"/>
    </xf>
    <xf numFmtId="3" fontId="16" fillId="0" borderId="0" xfId="98" applyNumberFormat="1" applyFont="1" applyFill="1" applyBorder="1" applyAlignment="1">
      <alignment horizontal="left" vertical="center"/>
    </xf>
    <xf numFmtId="0" fontId="18" fillId="0" borderId="0" xfId="0" applyFont="1" applyFill="1" applyBorder="1"/>
    <xf numFmtId="3" fontId="17" fillId="0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14" xfId="0" applyFont="1" applyBorder="1"/>
    <xf numFmtId="0" fontId="16" fillId="0" borderId="15" xfId="0" applyFont="1" applyBorder="1"/>
    <xf numFmtId="0" fontId="18" fillId="0" borderId="3" xfId="0" applyFont="1" applyFill="1" applyBorder="1"/>
    <xf numFmtId="0" fontId="5" fillId="0" borderId="7" xfId="0" applyFont="1" applyBorder="1"/>
    <xf numFmtId="0" fontId="5" fillId="0" borderId="8" xfId="0" applyFont="1" applyBorder="1"/>
    <xf numFmtId="166" fontId="16" fillId="2" borderId="0" xfId="0" applyNumberFormat="1" applyFont="1" applyFill="1" applyBorder="1"/>
    <xf numFmtId="166" fontId="16" fillId="2" borderId="4" xfId="0" applyNumberFormat="1" applyFont="1" applyFill="1" applyBorder="1"/>
    <xf numFmtId="166" fontId="16" fillId="0" borderId="8" xfId="0" applyNumberFormat="1" applyFont="1" applyFill="1" applyBorder="1"/>
    <xf numFmtId="0" fontId="16" fillId="2" borderId="15" xfId="0" applyFont="1" applyFill="1" applyBorder="1"/>
    <xf numFmtId="166" fontId="15" fillId="0" borderId="0" xfId="0" applyNumberFormat="1" applyFont="1"/>
    <xf numFmtId="0" fontId="17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7" xfId="0" quotePrefix="1" applyFont="1" applyFill="1" applyBorder="1" applyAlignment="1">
      <alignment horizontal="center"/>
    </xf>
    <xf numFmtId="17" fontId="16" fillId="0" borderId="7" xfId="0" quotePrefix="1" applyNumberFormat="1" applyFont="1" applyFill="1" applyBorder="1" applyAlignment="1">
      <alignment horizontal="center"/>
    </xf>
    <xf numFmtId="0" fontId="16" fillId="0" borderId="7" xfId="0" applyFont="1" applyBorder="1" applyAlignment="1">
      <alignment horizontal="center"/>
    </xf>
    <xf numFmtId="17" fontId="16" fillId="0" borderId="7" xfId="0" quotePrefix="1" applyNumberFormat="1" applyFont="1" applyBorder="1" applyAlignment="1">
      <alignment horizontal="center"/>
    </xf>
    <xf numFmtId="0" fontId="16" fillId="0" borderId="7" xfId="0" quotePrefix="1" applyFont="1" applyBorder="1" applyAlignment="1">
      <alignment horizontal="center"/>
    </xf>
    <xf numFmtId="0" fontId="16" fillId="0" borderId="8" xfId="0" quotePrefix="1" applyFont="1" applyBorder="1" applyAlignment="1">
      <alignment horizontal="center"/>
    </xf>
    <xf numFmtId="0" fontId="17" fillId="0" borderId="6" xfId="0" applyFont="1" applyFill="1" applyBorder="1" applyAlignment="1">
      <alignment wrapText="1"/>
    </xf>
    <xf numFmtId="0" fontId="17" fillId="0" borderId="7" xfId="0" applyFont="1" applyFill="1" applyBorder="1" applyAlignment="1">
      <alignment horizontal="center"/>
    </xf>
    <xf numFmtId="0" fontId="16" fillId="0" borderId="8" xfId="0" quotePrefix="1" applyNumberFormat="1" applyFont="1" applyBorder="1" applyAlignment="1">
      <alignment horizontal="right"/>
    </xf>
    <xf numFmtId="0" fontId="16" fillId="0" borderId="12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34" fillId="0" borderId="0" xfId="0" applyFont="1"/>
    <xf numFmtId="0" fontId="34" fillId="0" borderId="0" xfId="0" applyFont="1" applyAlignment="1">
      <alignment horizontal="center"/>
    </xf>
    <xf numFmtId="0" fontId="35" fillId="6" borderId="0" xfId="0" applyFont="1" applyFill="1" applyAlignment="1">
      <alignment horizontal="left"/>
    </xf>
    <xf numFmtId="0" fontId="35" fillId="6" borderId="0" xfId="0" applyFont="1" applyFill="1" applyAlignment="1">
      <alignment horizontal="center"/>
    </xf>
    <xf numFmtId="0" fontId="36" fillId="6" borderId="0" xfId="0" applyFont="1" applyFill="1" applyAlignment="1">
      <alignment horizontal="left"/>
    </xf>
    <xf numFmtId="0" fontId="37" fillId="6" borderId="0" xfId="0" applyFont="1" applyFill="1" applyAlignment="1">
      <alignment horizontal="center" wrapText="1"/>
    </xf>
    <xf numFmtId="0" fontId="35" fillId="6" borderId="0" xfId="0" applyFont="1" applyFill="1" applyBorder="1" applyAlignment="1">
      <alignment horizontal="left"/>
    </xf>
    <xf numFmtId="0" fontId="35" fillId="6" borderId="0" xfId="0" applyFont="1" applyFill="1" applyAlignment="1">
      <alignment horizontal="center" wrapText="1"/>
    </xf>
    <xf numFmtId="0" fontId="17" fillId="0" borderId="9" xfId="98" applyFont="1" applyFill="1" applyBorder="1" applyAlignment="1">
      <alignment horizontal="left"/>
    </xf>
    <xf numFmtId="0" fontId="38" fillId="6" borderId="0" xfId="0" applyFont="1" applyFill="1" applyAlignment="1">
      <alignment horizontal="left"/>
    </xf>
    <xf numFmtId="169" fontId="38" fillId="0" borderId="0" xfId="0" quotePrefix="1" applyNumberFormat="1" applyFont="1" applyFill="1" applyAlignment="1">
      <alignment horizontal="center"/>
    </xf>
    <xf numFmtId="3" fontId="16" fillId="0" borderId="11" xfId="98" applyNumberFormat="1" applyFont="1" applyFill="1" applyBorder="1" applyAlignment="1">
      <alignment horizontal="left" wrapText="1"/>
    </xf>
    <xf numFmtId="0" fontId="35" fillId="0" borderId="0" xfId="0" applyFont="1" applyFill="1" applyAlignment="1">
      <alignment horizontal="left"/>
    </xf>
    <xf numFmtId="3" fontId="17" fillId="0" borderId="11" xfId="98" applyNumberFormat="1" applyFont="1" applyFill="1" applyBorder="1" applyAlignment="1">
      <alignment horizontal="left" wrapText="1"/>
    </xf>
    <xf numFmtId="167" fontId="17" fillId="0" borderId="5" xfId="98" applyNumberFormat="1" applyFont="1" applyFill="1" applyBorder="1" applyAlignment="1">
      <alignment horizontal="center"/>
    </xf>
    <xf numFmtId="0" fontId="39" fillId="6" borderId="0" xfId="0" applyFont="1" applyFill="1" applyAlignment="1">
      <alignment horizontal="left" wrapText="1"/>
    </xf>
    <xf numFmtId="3" fontId="17" fillId="0" borderId="9" xfId="98" applyNumberFormat="1" applyFont="1" applyFill="1" applyBorder="1" applyAlignment="1">
      <alignment vertical="center"/>
    </xf>
    <xf numFmtId="167" fontId="16" fillId="0" borderId="8" xfId="98" applyNumberFormat="1" applyFont="1" applyFill="1" applyBorder="1" applyAlignment="1">
      <alignment horizontal="center" vertical="center"/>
    </xf>
    <xf numFmtId="0" fontId="39" fillId="0" borderId="0" xfId="0" quotePrefix="1" applyFont="1" applyFill="1" applyAlignment="1">
      <alignment horizontal="center"/>
    </xf>
    <xf numFmtId="3" fontId="16" fillId="0" borderId="10" xfId="98" applyNumberFormat="1" applyFont="1" applyFill="1" applyBorder="1" applyAlignment="1">
      <alignment horizontal="left"/>
    </xf>
    <xf numFmtId="167" fontId="16" fillId="0" borderId="2" xfId="98" applyNumberFormat="1" applyFont="1" applyFill="1" applyBorder="1" applyAlignment="1">
      <alignment horizontal="center"/>
    </xf>
    <xf numFmtId="3" fontId="16" fillId="0" borderId="11" xfId="98" applyNumberFormat="1" applyFont="1" applyFill="1" applyBorder="1" applyAlignment="1">
      <alignment horizontal="left"/>
    </xf>
    <xf numFmtId="167" fontId="16" fillId="0" borderId="5" xfId="98" applyNumberFormat="1" applyFont="1" applyFill="1" applyBorder="1" applyAlignment="1">
      <alignment horizontal="center"/>
    </xf>
    <xf numFmtId="3" fontId="17" fillId="0" borderId="9" xfId="98" applyNumberFormat="1" applyFont="1" applyFill="1" applyBorder="1" applyAlignment="1">
      <alignment horizontal="left" vertical="center"/>
    </xf>
    <xf numFmtId="0" fontId="34" fillId="0" borderId="0" xfId="0" applyFont="1" applyBorder="1"/>
    <xf numFmtId="0" fontId="34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41" fillId="6" borderId="0" xfId="0" applyFont="1" applyFill="1" applyAlignment="1">
      <alignment horizontal="left"/>
    </xf>
    <xf numFmtId="0" fontId="41" fillId="0" borderId="0" xfId="0" quotePrefix="1" applyFont="1" applyFill="1" applyAlignment="1">
      <alignment horizontal="center"/>
    </xf>
    <xf numFmtId="0" fontId="35" fillId="0" borderId="13" xfId="0" applyFont="1" applyFill="1" applyBorder="1" applyAlignment="1">
      <alignment horizontal="left"/>
    </xf>
    <xf numFmtId="0" fontId="16" fillId="0" borderId="14" xfId="0" applyNumberFormat="1" applyFont="1" applyFill="1" applyBorder="1" applyAlignment="1">
      <alignment horizontal="right"/>
    </xf>
    <xf numFmtId="0" fontId="16" fillId="0" borderId="15" xfId="0" applyNumberFormat="1" applyFont="1" applyFill="1" applyBorder="1" applyAlignment="1">
      <alignment horizontal="right"/>
    </xf>
    <xf numFmtId="49" fontId="42" fillId="0" borderId="0" xfId="0" applyNumberFormat="1" applyFont="1" applyFill="1" applyBorder="1" applyAlignment="1">
      <alignment horizontal="right" wrapText="1"/>
    </xf>
    <xf numFmtId="0" fontId="43" fillId="0" borderId="0" xfId="0" applyFont="1"/>
    <xf numFmtId="3" fontId="35" fillId="0" borderId="7" xfId="0" applyNumberFormat="1" applyFont="1" applyFill="1" applyBorder="1" applyAlignment="1">
      <alignment horizontal="right"/>
    </xf>
    <xf numFmtId="3" fontId="35" fillId="0" borderId="7" xfId="0" applyNumberFormat="1" applyFont="1" applyFill="1" applyBorder="1" applyAlignment="1"/>
    <xf numFmtId="3" fontId="35" fillId="0" borderId="8" xfId="0" applyNumberFormat="1" applyFont="1" applyFill="1" applyBorder="1" applyAlignment="1"/>
    <xf numFmtId="167" fontId="35" fillId="0" borderId="0" xfId="0" applyNumberFormat="1" applyFont="1" applyFill="1" applyBorder="1" applyAlignment="1">
      <alignment horizontal="right"/>
    </xf>
    <xf numFmtId="17" fontId="44" fillId="0" borderId="0" xfId="0" quotePrefix="1" applyNumberFormat="1" applyFont="1" applyAlignment="1"/>
    <xf numFmtId="3" fontId="43" fillId="0" borderId="0" xfId="0" applyNumberFormat="1" applyFont="1"/>
    <xf numFmtId="3" fontId="35" fillId="0" borderId="0" xfId="0" applyNumberFormat="1" applyFont="1" applyFill="1" applyBorder="1" applyAlignment="1">
      <alignment horizontal="right"/>
    </xf>
    <xf numFmtId="3" fontId="35" fillId="0" borderId="2" xfId="0" applyNumberFormat="1" applyFont="1" applyFill="1" applyBorder="1" applyAlignment="1">
      <alignment horizontal="right"/>
    </xf>
    <xf numFmtId="0" fontId="34" fillId="0" borderId="0" xfId="0" applyFont="1" applyAlignment="1">
      <alignment horizontal="left" indent="2"/>
    </xf>
    <xf numFmtId="0" fontId="44" fillId="0" borderId="0" xfId="0" applyFont="1"/>
    <xf numFmtId="0" fontId="45" fillId="6" borderId="0" xfId="0" applyFont="1" applyFill="1" applyAlignment="1">
      <alignment horizontal="left"/>
    </xf>
    <xf numFmtId="0" fontId="45" fillId="0" borderId="0" xfId="0" quotePrefix="1" applyFont="1" applyFill="1" applyAlignment="1">
      <alignment horizontal="center"/>
    </xf>
    <xf numFmtId="3" fontId="16" fillId="0" borderId="0" xfId="0" applyNumberFormat="1" applyFont="1" applyFill="1"/>
    <xf numFmtId="3" fontId="16" fillId="0" borderId="4" xfId="0" applyNumberFormat="1" applyFont="1" applyFill="1" applyBorder="1" applyAlignment="1">
      <alignment horizontal="right"/>
    </xf>
    <xf numFmtId="3" fontId="16" fillId="0" borderId="5" xfId="0" applyNumberFormat="1" applyFont="1" applyFill="1" applyBorder="1" applyAlignment="1">
      <alignment horizontal="right"/>
    </xf>
    <xf numFmtId="167" fontId="37" fillId="0" borderId="0" xfId="0" applyNumberFormat="1" applyFont="1" applyFill="1" applyBorder="1" applyAlignment="1">
      <alignment horizontal="right"/>
    </xf>
    <xf numFmtId="0" fontId="46" fillId="0" borderId="0" xfId="0" applyFont="1"/>
    <xf numFmtId="0" fontId="47" fillId="6" borderId="0" xfId="0" applyFont="1" applyFill="1" applyAlignment="1">
      <alignment horizontal="left"/>
    </xf>
    <xf numFmtId="169" fontId="47" fillId="0" borderId="0" xfId="0" applyNumberFormat="1" applyFont="1" applyFill="1" applyAlignment="1">
      <alignment horizontal="center"/>
    </xf>
    <xf numFmtId="0" fontId="48" fillId="0" borderId="0" xfId="0" applyFont="1"/>
    <xf numFmtId="0" fontId="49" fillId="0" borderId="0" xfId="0" applyFont="1"/>
    <xf numFmtId="0" fontId="35" fillId="6" borderId="0" xfId="0" applyFont="1" applyFill="1" applyAlignment="1"/>
    <xf numFmtId="0" fontId="35" fillId="7" borderId="0" xfId="0" applyFont="1" applyFill="1" applyBorder="1" applyAlignment="1">
      <alignment horizontal="right"/>
    </xf>
    <xf numFmtId="0" fontId="29" fillId="0" borderId="0" xfId="0" applyFont="1"/>
    <xf numFmtId="0" fontId="33" fillId="0" borderId="0" xfId="0" applyFont="1"/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/>
    </xf>
    <xf numFmtId="166" fontId="15" fillId="0" borderId="7" xfId="0" applyNumberFormat="1" applyFont="1" applyBorder="1" applyAlignment="1">
      <alignment horizontal="right"/>
    </xf>
    <xf numFmtId="166" fontId="15" fillId="0" borderId="0" xfId="0" applyNumberFormat="1" applyFont="1" applyAlignment="1">
      <alignment horizontal="right"/>
    </xf>
    <xf numFmtId="166" fontId="15" fillId="0" borderId="4" xfId="0" applyNumberFormat="1" applyFont="1" applyBorder="1" applyAlignment="1">
      <alignment horizontal="right"/>
    </xf>
    <xf numFmtId="0" fontId="27" fillId="0" borderId="0" xfId="0" applyFont="1"/>
    <xf numFmtId="166" fontId="15" fillId="0" borderId="0" xfId="115" applyNumberFormat="1" applyFont="1" applyBorder="1"/>
    <xf numFmtId="166" fontId="15" fillId="0" borderId="2" xfId="115" applyNumberFormat="1" applyFont="1" applyBorder="1"/>
    <xf numFmtId="166" fontId="15" fillId="0" borderId="4" xfId="115" applyNumberFormat="1" applyFont="1" applyBorder="1"/>
    <xf numFmtId="166" fontId="15" fillId="0" borderId="5" xfId="115" applyNumberFormat="1" applyFont="1" applyBorder="1"/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171" fontId="15" fillId="0" borderId="7" xfId="115" applyNumberFormat="1" applyFont="1" applyBorder="1" applyAlignment="1"/>
    <xf numFmtId="166" fontId="15" fillId="0" borderId="8" xfId="0" applyNumberFormat="1" applyFont="1" applyBorder="1" applyAlignment="1">
      <alignment horizontal="center"/>
    </xf>
    <xf numFmtId="171" fontId="15" fillId="0" borderId="0" xfId="115" applyNumberFormat="1" applyFont="1" applyBorder="1" applyAlignment="1"/>
    <xf numFmtId="166" fontId="15" fillId="0" borderId="2" xfId="0" applyNumberFormat="1" applyFont="1" applyBorder="1" applyAlignment="1">
      <alignment horizontal="center"/>
    </xf>
    <xf numFmtId="171" fontId="15" fillId="0" borderId="4" xfId="115" applyNumberFormat="1" applyFont="1" applyBorder="1" applyAlignment="1"/>
    <xf numFmtId="166" fontId="15" fillId="0" borderId="5" xfId="0" applyNumberFormat="1" applyFont="1" applyBorder="1" applyAlignment="1">
      <alignment horizontal="center"/>
    </xf>
    <xf numFmtId="0" fontId="16" fillId="0" borderId="7" xfId="105" applyFont="1" applyFill="1" applyBorder="1" applyAlignment="1">
      <alignment horizontal="right" vertical="center"/>
    </xf>
    <xf numFmtId="0" fontId="16" fillId="0" borderId="1" xfId="105" applyFont="1" applyFill="1" applyBorder="1" applyAlignment="1">
      <alignment horizontal="right" vertical="center"/>
    </xf>
    <xf numFmtId="166" fontId="16" fillId="0" borderId="1" xfId="0" applyNumberFormat="1" applyFont="1" applyBorder="1"/>
    <xf numFmtId="3" fontId="16" fillId="0" borderId="0" xfId="0" applyNumberFormat="1" applyFont="1"/>
    <xf numFmtId="166" fontId="16" fillId="0" borderId="0" xfId="0" applyNumberFormat="1" applyFont="1"/>
    <xf numFmtId="166" fontId="16" fillId="0" borderId="0" xfId="0" applyNumberFormat="1" applyFont="1" applyFill="1"/>
    <xf numFmtId="0" fontId="15" fillId="0" borderId="6" xfId="106" applyFont="1" applyBorder="1"/>
    <xf numFmtId="0" fontId="15" fillId="0" borderId="7" xfId="106" applyFont="1" applyBorder="1"/>
    <xf numFmtId="0" fontId="15" fillId="0" borderId="8" xfId="106" applyFont="1" applyBorder="1"/>
    <xf numFmtId="0" fontId="15" fillId="0" borderId="1" xfId="106" applyFont="1" applyBorder="1"/>
    <xf numFmtId="3" fontId="15" fillId="0" borderId="0" xfId="106" applyNumberFormat="1" applyFont="1" applyBorder="1"/>
    <xf numFmtId="3" fontId="15" fillId="0" borderId="2" xfId="106" applyNumberFormat="1" applyFont="1" applyBorder="1"/>
    <xf numFmtId="0" fontId="15" fillId="0" borderId="3" xfId="106" applyFont="1" applyBorder="1"/>
    <xf numFmtId="3" fontId="15" fillId="0" borderId="4" xfId="106" applyNumberFormat="1" applyFont="1" applyBorder="1"/>
    <xf numFmtId="3" fontId="15" fillId="0" borderId="5" xfId="106" applyNumberFormat="1" applyFont="1" applyBorder="1"/>
    <xf numFmtId="0" fontId="16" fillId="0" borderId="13" xfId="105" applyFont="1" applyFill="1" applyBorder="1" applyAlignment="1">
      <alignment horizontal="right" vertical="center"/>
    </xf>
    <xf numFmtId="0" fontId="16" fillId="0" borderId="14" xfId="105" applyFont="1" applyFill="1" applyBorder="1" applyAlignment="1">
      <alignment horizontal="right" vertical="center"/>
    </xf>
    <xf numFmtId="0" fontId="16" fillId="0" borderId="6" xfId="105" applyFont="1" applyFill="1" applyBorder="1"/>
    <xf numFmtId="0" fontId="16" fillId="0" borderId="7" xfId="105" applyFont="1" applyFill="1" applyBorder="1"/>
    <xf numFmtId="0" fontId="17" fillId="0" borderId="1" xfId="105" applyFont="1" applyFill="1" applyBorder="1" applyAlignment="1">
      <alignment vertical="top"/>
    </xf>
    <xf numFmtId="0" fontId="16" fillId="0" borderId="0" xfId="105" applyFont="1" applyFill="1" applyBorder="1"/>
    <xf numFmtId="0" fontId="16" fillId="0" borderId="1" xfId="105" applyFont="1" applyFill="1" applyBorder="1"/>
    <xf numFmtId="3" fontId="16" fillId="0" borderId="0" xfId="105" applyNumberFormat="1" applyFont="1" applyFill="1" applyBorder="1" applyAlignment="1">
      <alignment vertical="top"/>
    </xf>
    <xf numFmtId="167" fontId="16" fillId="0" borderId="0" xfId="105" applyNumberFormat="1" applyFont="1" applyFill="1" applyBorder="1" applyAlignment="1">
      <alignment vertical="top"/>
    </xf>
    <xf numFmtId="0" fontId="16" fillId="0" borderId="1" xfId="105" applyFont="1" applyFill="1" applyBorder="1" applyAlignment="1">
      <alignment vertical="top"/>
    </xf>
    <xf numFmtId="3" fontId="16" fillId="0" borderId="0" xfId="105" applyNumberFormat="1" applyFont="1" applyFill="1" applyBorder="1"/>
    <xf numFmtId="167" fontId="16" fillId="0" borderId="0" xfId="105" applyNumberFormat="1" applyFont="1" applyFill="1" applyBorder="1"/>
    <xf numFmtId="3" fontId="17" fillId="0" borderId="0" xfId="105" applyNumberFormat="1" applyFont="1" applyFill="1" applyBorder="1" applyAlignment="1">
      <alignment vertical="top"/>
    </xf>
    <xf numFmtId="167" fontId="17" fillId="0" borderId="0" xfId="105" applyNumberFormat="1" applyFont="1" applyFill="1" applyBorder="1" applyAlignment="1">
      <alignment vertical="top"/>
    </xf>
    <xf numFmtId="0" fontId="3" fillId="0" borderId="1" xfId="105" applyFont="1" applyFill="1" applyBorder="1" applyAlignment="1">
      <alignment vertical="top"/>
    </xf>
    <xf numFmtId="166" fontId="16" fillId="0" borderId="0" xfId="105" applyNumberFormat="1" applyFont="1" applyFill="1" applyBorder="1"/>
    <xf numFmtId="0" fontId="3" fillId="0" borderId="3" xfId="105" applyFont="1" applyFill="1" applyBorder="1" applyAlignment="1">
      <alignment vertical="top"/>
    </xf>
    <xf numFmtId="3" fontId="16" fillId="0" borderId="4" xfId="105" applyNumberFormat="1" applyFont="1" applyFill="1" applyBorder="1"/>
    <xf numFmtId="166" fontId="16" fillId="0" borderId="4" xfId="105" applyNumberFormat="1" applyFont="1" applyFill="1" applyBorder="1"/>
    <xf numFmtId="166" fontId="16" fillId="0" borderId="0" xfId="105" applyNumberFormat="1" applyFont="1" applyFill="1" applyBorder="1" applyAlignment="1">
      <alignment vertical="top"/>
    </xf>
    <xf numFmtId="0" fontId="28" fillId="0" borderId="3" xfId="105" applyFont="1" applyFill="1" applyBorder="1"/>
    <xf numFmtId="3" fontId="17" fillId="0" borderId="4" xfId="105" applyNumberFormat="1" applyFont="1" applyFill="1" applyBorder="1" applyAlignment="1">
      <alignment vertical="top"/>
    </xf>
    <xf numFmtId="166" fontId="17" fillId="0" borderId="4" xfId="105" applyNumberFormat="1" applyFont="1" applyFill="1" applyBorder="1" applyAlignment="1">
      <alignment vertical="top"/>
    </xf>
    <xf numFmtId="0" fontId="3" fillId="0" borderId="0" xfId="105" applyFont="1" applyFill="1" applyBorder="1" applyAlignment="1">
      <alignment vertical="top"/>
    </xf>
    <xf numFmtId="0" fontId="0" fillId="0" borderId="0" xfId="0" applyAlignment="1">
      <alignment horizontal="justify" wrapText="1"/>
    </xf>
    <xf numFmtId="0" fontId="3" fillId="0" borderId="0" xfId="0" applyFont="1" applyFill="1" applyBorder="1"/>
    <xf numFmtId="0" fontId="18" fillId="0" borderId="0" xfId="107" applyFont="1" applyFill="1" applyBorder="1"/>
    <xf numFmtId="0" fontId="19" fillId="0" borderId="0" xfId="0" applyFont="1"/>
    <xf numFmtId="0" fontId="16" fillId="0" borderId="6" xfId="0" applyNumberFormat="1" applyFont="1" applyBorder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2" borderId="6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28" fillId="0" borderId="0" xfId="0" applyFont="1" applyAlignment="1"/>
    <xf numFmtId="0" fontId="16" fillId="0" borderId="0" xfId="0" applyFont="1" applyAlignment="1"/>
    <xf numFmtId="3" fontId="16" fillId="2" borderId="7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3" fontId="16" fillId="2" borderId="7" xfId="0" applyNumberFormat="1" applyFont="1" applyFill="1" applyBorder="1" applyAlignment="1">
      <alignment horizontal="right" vertical="center" wrapText="1"/>
    </xf>
    <xf numFmtId="3" fontId="16" fillId="2" borderId="4" xfId="0" applyNumberFormat="1" applyFont="1" applyFill="1" applyBorder="1" applyAlignment="1">
      <alignment horizontal="right" vertical="center" wrapText="1"/>
    </xf>
    <xf numFmtId="0" fontId="17" fillId="2" borderId="14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3" fontId="16" fillId="2" borderId="8" xfId="0" applyNumberFormat="1" applyFont="1" applyFill="1" applyBorder="1" applyAlignment="1">
      <alignment horizontal="right" vertical="center" wrapText="1"/>
    </xf>
    <xf numFmtId="3" fontId="16" fillId="2" borderId="5" xfId="0" applyNumberFormat="1" applyFont="1" applyFill="1" applyBorder="1" applyAlignment="1">
      <alignment horizontal="right" vertical="center" wrapText="1"/>
    </xf>
    <xf numFmtId="0" fontId="17" fillId="2" borderId="14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166" fontId="15" fillId="2" borderId="7" xfId="0" applyNumberFormat="1" applyFont="1" applyFill="1" applyBorder="1" applyAlignment="1">
      <alignment horizontal="center"/>
    </xf>
    <xf numFmtId="166" fontId="15" fillId="2" borderId="8" xfId="0" applyNumberFormat="1" applyFont="1" applyFill="1" applyBorder="1" applyAlignment="1">
      <alignment horizontal="center"/>
    </xf>
    <xf numFmtId="0" fontId="16" fillId="2" borderId="8" xfId="0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right" vertical="center" wrapText="1"/>
    </xf>
    <xf numFmtId="166" fontId="15" fillId="2" borderId="4" xfId="0" applyNumberFormat="1" applyFont="1" applyFill="1" applyBorder="1" applyAlignment="1">
      <alignment horizontal="center"/>
    </xf>
    <xf numFmtId="166" fontId="15" fillId="2" borderId="5" xfId="0" applyNumberFormat="1" applyFont="1" applyFill="1" applyBorder="1" applyAlignment="1">
      <alignment horizontal="center"/>
    </xf>
    <xf numFmtId="3" fontId="16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3" fontId="16" fillId="0" borderId="13" xfId="98" applyNumberFormat="1" applyFont="1" applyFill="1" applyBorder="1" applyAlignment="1">
      <alignment horizontal="center" vertical="center"/>
    </xf>
    <xf numFmtId="3" fontId="16" fillId="0" borderId="15" xfId="98" applyNumberFormat="1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5" xfId="0" applyFont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justify" wrapText="1"/>
    </xf>
    <xf numFmtId="49" fontId="0" fillId="0" borderId="0" xfId="0" applyNumberFormat="1" applyAlignment="1">
      <alignment horizontal="justify" wrapText="1"/>
    </xf>
    <xf numFmtId="0" fontId="16" fillId="0" borderId="0" xfId="0" applyFont="1" applyFill="1"/>
    <xf numFmtId="0" fontId="16" fillId="2" borderId="14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16" fillId="0" borderId="8" xfId="0" applyFont="1" applyFill="1" applyBorder="1" applyAlignment="1">
      <alignment horizontal="right"/>
    </xf>
    <xf numFmtId="0" fontId="16" fillId="0" borderId="7" xfId="0" applyFont="1" applyFill="1" applyBorder="1" applyAlignment="1">
      <alignment horizontal="right"/>
    </xf>
    <xf numFmtId="166" fontId="16" fillId="0" borderId="0" xfId="0" applyNumberFormat="1" applyFont="1" applyFill="1" applyBorder="1" applyAlignment="1">
      <alignment horizontal="right" vertical="center"/>
    </xf>
    <xf numFmtId="166" fontId="16" fillId="0" borderId="2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/>
    <xf numFmtId="0" fontId="51" fillId="0" borderId="1" xfId="0" applyFont="1" applyFill="1" applyBorder="1" applyAlignment="1">
      <alignment wrapText="1"/>
    </xf>
    <xf numFmtId="0" fontId="51" fillId="0" borderId="3" xfId="0" applyFont="1" applyFill="1" applyBorder="1"/>
    <xf numFmtId="166" fontId="16" fillId="0" borderId="4" xfId="0" applyNumberFormat="1" applyFont="1" applyFill="1" applyBorder="1" applyAlignment="1">
      <alignment horizontal="right" vertical="center"/>
    </xf>
    <xf numFmtId="166" fontId="16" fillId="0" borderId="5" xfId="0" applyNumberFormat="1" applyFont="1" applyFill="1" applyBorder="1" applyAlignment="1">
      <alignment horizontal="right" vertical="center"/>
    </xf>
    <xf numFmtId="0" fontId="51" fillId="0" borderId="6" xfId="0" applyFont="1" applyFill="1" applyBorder="1"/>
    <xf numFmtId="166" fontId="16" fillId="0" borderId="7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0" fontId="51" fillId="0" borderId="0" xfId="0" applyFont="1" applyFill="1" applyBorder="1"/>
    <xf numFmtId="0" fontId="28" fillId="0" borderId="0" xfId="0" applyFont="1" applyFill="1" applyBorder="1" applyAlignment="1">
      <alignment horizontal="left"/>
    </xf>
    <xf numFmtId="0" fontId="15" fillId="0" borderId="6" xfId="0" applyFont="1" applyFill="1" applyBorder="1"/>
    <xf numFmtId="0" fontId="15" fillId="0" borderId="7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Continuous"/>
    </xf>
    <xf numFmtId="0" fontId="15" fillId="0" borderId="8" xfId="0" applyFont="1" applyFill="1" applyBorder="1" applyAlignment="1">
      <alignment horizontal="centerContinuous"/>
    </xf>
    <xf numFmtId="0" fontId="15" fillId="0" borderId="3" xfId="0" applyFont="1" applyFill="1" applyBorder="1"/>
    <xf numFmtId="1" fontId="16" fillId="0" borderId="4" xfId="0" applyNumberFormat="1" applyFont="1" applyFill="1" applyBorder="1" applyAlignment="1">
      <alignment horizontal="center" vertical="center"/>
    </xf>
    <xf numFmtId="166" fontId="16" fillId="0" borderId="4" xfId="0" applyNumberFormat="1" applyFont="1" applyFill="1" applyBorder="1" applyAlignment="1">
      <alignment horizontal="centerContinuous" vertical="center"/>
    </xf>
    <xf numFmtId="0" fontId="15" fillId="0" borderId="5" xfId="0" applyFont="1" applyFill="1" applyBorder="1" applyAlignment="1">
      <alignment horizontal="centerContinuous"/>
    </xf>
    <xf numFmtId="166" fontId="15" fillId="0" borderId="0" xfId="0" applyNumberFormat="1" applyFont="1" applyFill="1" applyBorder="1"/>
    <xf numFmtId="0" fontId="18" fillId="0" borderId="0" xfId="0" applyFont="1" applyFill="1" applyAlignment="1">
      <alignment horizontal="left"/>
    </xf>
    <xf numFmtId="0" fontId="16" fillId="0" borderId="9" xfId="0" applyFont="1" applyFill="1" applyBorder="1" applyAlignment="1">
      <alignment horizontal="right"/>
    </xf>
    <xf numFmtId="167" fontId="15" fillId="0" borderId="10" xfId="0" applyNumberFormat="1" applyFont="1" applyFill="1" applyBorder="1"/>
    <xf numFmtId="167" fontId="15" fillId="0" borderId="0" xfId="0" applyNumberFormat="1" applyFont="1" applyFill="1" applyBorder="1"/>
    <xf numFmtId="3" fontId="15" fillId="0" borderId="2" xfId="0" applyNumberFormat="1" applyFont="1" applyFill="1" applyBorder="1"/>
    <xf numFmtId="3" fontId="15" fillId="0" borderId="4" xfId="0" applyNumberFormat="1" applyFont="1" applyFill="1" applyBorder="1"/>
    <xf numFmtId="3" fontId="15" fillId="0" borderId="5" xfId="0" applyNumberFormat="1" applyFont="1" applyFill="1" applyBorder="1"/>
    <xf numFmtId="167" fontId="15" fillId="0" borderId="11" xfId="0" applyNumberFormat="1" applyFont="1" applyFill="1" applyBorder="1"/>
    <xf numFmtId="0" fontId="16" fillId="0" borderId="13" xfId="0" applyFont="1" applyFill="1" applyBorder="1" applyAlignment="1">
      <alignment wrapText="1"/>
    </xf>
    <xf numFmtId="3" fontId="15" fillId="0" borderId="14" xfId="0" applyNumberFormat="1" applyFont="1" applyFill="1" applyBorder="1"/>
    <xf numFmtId="3" fontId="15" fillId="0" borderId="15" xfId="0" applyNumberFormat="1" applyFont="1" applyFill="1" applyBorder="1"/>
    <xf numFmtId="167" fontId="15" fillId="0" borderId="12" xfId="0" applyNumberFormat="1" applyFont="1" applyFill="1" applyBorder="1"/>
    <xf numFmtId="0" fontId="15" fillId="0" borderId="13" xfId="0" applyFont="1" applyFill="1" applyBorder="1"/>
    <xf numFmtId="0" fontId="16" fillId="0" borderId="12" xfId="0" applyFont="1" applyFill="1" applyBorder="1" applyAlignment="1">
      <alignment horizontal="center" wrapText="1"/>
    </xf>
    <xf numFmtId="166" fontId="15" fillId="0" borderId="9" xfId="0" applyNumberFormat="1" applyFont="1" applyFill="1" applyBorder="1"/>
    <xf numFmtId="166" fontId="15" fillId="0" borderId="10" xfId="0" applyNumberFormat="1" applyFont="1" applyFill="1" applyBorder="1"/>
    <xf numFmtId="166" fontId="15" fillId="0" borderId="11" xfId="0" applyNumberFormat="1" applyFont="1" applyFill="1" applyBorder="1"/>
  </cellXfs>
  <cellStyles count="116"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" xfId="74" builtinId="8" hidden="1"/>
    <cellStyle name="Collegamento ipertestuale" xfId="76" builtinId="8" hidden="1"/>
    <cellStyle name="Collegamento ipertestuale" xfId="78" builtinId="8" hidden="1"/>
    <cellStyle name="Collegamento ipertestuale" xfId="80" builtinId="8" hidden="1"/>
    <cellStyle name="Collegamento ipertestuale" xfId="82" builtinId="8" hidden="1"/>
    <cellStyle name="Collegamento ipertestuale" xfId="84" builtinId="8" hidden="1"/>
    <cellStyle name="Collegamento ipertestuale" xfId="86" builtinId="8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Collegamento ipertestuale visitato" xfId="75" builtinId="9" hidden="1"/>
    <cellStyle name="Collegamento ipertestuale visitato" xfId="77" builtinId="9" hidden="1"/>
    <cellStyle name="Collegamento ipertestuale visitato" xfId="79" builtinId="9" hidden="1"/>
    <cellStyle name="Collegamento ipertestuale visitato" xfId="81" builtinId="9" hidden="1"/>
    <cellStyle name="Collegamento ipertestuale visitato" xfId="83" builtinId="9" hidden="1"/>
    <cellStyle name="Collegamento ipertestuale visitato" xfId="85" builtinId="9" hidden="1"/>
    <cellStyle name="Collegamento ipertestuale visitato" xfId="87" builtinId="9" hidden="1"/>
    <cellStyle name="Migliaia" xfId="115" builtinId="3"/>
    <cellStyle name="Migliaia [0] 2" xfId="3" xr:uid="{00000000-0005-0000-0000-000050000000}"/>
    <cellStyle name="Migliaia [0] 2 2" xfId="5" xr:uid="{00000000-0005-0000-0000-000051000000}"/>
    <cellStyle name="Migliaia [0] 2 3" xfId="6" xr:uid="{00000000-0005-0000-0000-000052000000}"/>
    <cellStyle name="Migliaia [0] 2 4" xfId="7" xr:uid="{00000000-0005-0000-0000-000053000000}"/>
    <cellStyle name="Migliaia [0] 3 3" xfId="110" xr:uid="{00000000-0005-0000-0000-000054000000}"/>
    <cellStyle name="Migliaia 2" xfId="93" xr:uid="{00000000-0005-0000-0000-000055000000}"/>
    <cellStyle name="Migliaia 3" xfId="94" xr:uid="{00000000-0005-0000-0000-000056000000}"/>
    <cellStyle name="Normal 2" xfId="92" xr:uid="{00000000-0005-0000-0000-000057000000}"/>
    <cellStyle name="Normale" xfId="0" builtinId="0"/>
    <cellStyle name="Normale 10" xfId="96" xr:uid="{00000000-0005-0000-0000-000059000000}"/>
    <cellStyle name="Normale 14" xfId="1" xr:uid="{00000000-0005-0000-0000-00005A000000}"/>
    <cellStyle name="Normale 15" xfId="112" xr:uid="{00000000-0005-0000-0000-00005B000000}"/>
    <cellStyle name="Normale 16" xfId="113" xr:uid="{00000000-0005-0000-0000-00005C000000}"/>
    <cellStyle name="Normale 17" xfId="102" xr:uid="{00000000-0005-0000-0000-00005D000000}"/>
    <cellStyle name="Normale 18" xfId="103" xr:uid="{00000000-0005-0000-0000-00005E000000}"/>
    <cellStyle name="Normale 19" xfId="104" xr:uid="{00000000-0005-0000-0000-00005F000000}"/>
    <cellStyle name="Normale 2" xfId="2" xr:uid="{00000000-0005-0000-0000-000060000000}"/>
    <cellStyle name="Normale 2 2" xfId="97" xr:uid="{00000000-0005-0000-0000-000061000000}"/>
    <cellStyle name="Normale 2 2 2" xfId="114" xr:uid="{00000000-0005-0000-0000-000062000000}"/>
    <cellStyle name="Normale 2 3" xfId="99" xr:uid="{00000000-0005-0000-0000-000063000000}"/>
    <cellStyle name="Normale 2 3 2" xfId="109" xr:uid="{00000000-0005-0000-0000-000064000000}"/>
    <cellStyle name="Normale 2 4" xfId="111" xr:uid="{00000000-0005-0000-0000-000065000000}"/>
    <cellStyle name="Normale 3" xfId="89" xr:uid="{00000000-0005-0000-0000-000066000000}"/>
    <cellStyle name="Normale 3 2" xfId="98" xr:uid="{00000000-0005-0000-0000-000067000000}"/>
    <cellStyle name="Normale 4" xfId="90" xr:uid="{00000000-0005-0000-0000-000068000000}"/>
    <cellStyle name="Normale 4 3" xfId="100" xr:uid="{00000000-0005-0000-0000-000069000000}"/>
    <cellStyle name="Normale 4 5" xfId="106" xr:uid="{00000000-0005-0000-0000-00006A000000}"/>
    <cellStyle name="Normale 5" xfId="95" xr:uid="{00000000-0005-0000-0000-00006B000000}"/>
    <cellStyle name="Normale 5 3" xfId="91" xr:uid="{00000000-0005-0000-0000-00006C000000}"/>
    <cellStyle name="Normale 6" xfId="107" xr:uid="{00000000-0005-0000-0000-00006D000000}"/>
    <cellStyle name="Normale 7" xfId="4" xr:uid="{00000000-0005-0000-0000-00006E000000}"/>
    <cellStyle name="Normale 7 2" xfId="101" xr:uid="{00000000-0005-0000-0000-00006F000000}"/>
    <cellStyle name="Normale 8" xfId="105" xr:uid="{00000000-0005-0000-0000-000070000000}"/>
    <cellStyle name="Normale 9" xfId="88" xr:uid="{00000000-0005-0000-0000-000071000000}"/>
    <cellStyle name="Percentuale 3" xfId="108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"/>
  <sheetViews>
    <sheetView showGridLines="0" tabSelected="1" zoomScaleNormal="100" workbookViewId="0">
      <selection activeCell="I31" sqref="I31"/>
    </sheetView>
  </sheetViews>
  <sheetFormatPr defaultRowHeight="12" x14ac:dyDescent="0.2"/>
  <cols>
    <col min="1" max="1" width="4.42578125" style="37" customWidth="1"/>
    <col min="2" max="2" width="22.140625" style="63" customWidth="1"/>
    <col min="3" max="3" width="25" style="63" customWidth="1"/>
    <col min="4" max="16" width="10.28515625" style="63" customWidth="1"/>
    <col min="17" max="17" width="9.140625" style="108"/>
    <col min="18" max="32" width="9.140625" style="37"/>
    <col min="33" max="16384" width="9.140625" style="63"/>
  </cols>
  <sheetData>
    <row r="1" spans="1:22" ht="20.25" x14ac:dyDescent="0.3">
      <c r="B1" s="107" t="s">
        <v>27</v>
      </c>
      <c r="C1" s="37"/>
      <c r="D1" s="14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22" x14ac:dyDescent="0.2"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22" ht="12.75" x14ac:dyDescent="0.2">
      <c r="B3" s="109" t="s">
        <v>28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22" x14ac:dyDescent="0.2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22" x14ac:dyDescent="0.2">
      <c r="A5" s="110"/>
      <c r="B5" s="111"/>
      <c r="C5" s="112"/>
      <c r="D5" s="113">
        <v>45717</v>
      </c>
      <c r="E5" s="113">
        <v>45689</v>
      </c>
      <c r="F5" s="113">
        <v>45658</v>
      </c>
      <c r="G5" s="113">
        <v>45627</v>
      </c>
      <c r="H5" s="113">
        <v>45597</v>
      </c>
      <c r="I5" s="113">
        <v>45566</v>
      </c>
      <c r="J5" s="114" t="s">
        <v>150</v>
      </c>
      <c r="K5" s="114" t="s">
        <v>151</v>
      </c>
      <c r="L5" s="114" t="s">
        <v>152</v>
      </c>
      <c r="M5" s="113">
        <v>45444</v>
      </c>
      <c r="N5" s="113">
        <v>45413</v>
      </c>
      <c r="O5" s="113">
        <v>45383</v>
      </c>
      <c r="P5" s="115">
        <v>45352</v>
      </c>
    </row>
    <row r="6" spans="1:22" ht="15" customHeight="1" x14ac:dyDescent="0.2">
      <c r="A6" s="110"/>
      <c r="B6" s="451" t="s">
        <v>146</v>
      </c>
      <c r="C6" s="112" t="s">
        <v>0</v>
      </c>
      <c r="D6" s="134"/>
      <c r="E6" s="134"/>
      <c r="F6" s="117">
        <v>3.8</v>
      </c>
      <c r="G6" s="116">
        <v>-2.7</v>
      </c>
      <c r="H6" s="117">
        <v>1.4</v>
      </c>
      <c r="I6" s="117">
        <v>0.7</v>
      </c>
      <c r="J6" s="116">
        <v>-0.5</v>
      </c>
      <c r="K6" s="117">
        <v>0.1</v>
      </c>
      <c r="L6" s="116">
        <v>-0.4</v>
      </c>
      <c r="M6" s="116">
        <v>-0.4</v>
      </c>
      <c r="N6" s="116">
        <v>-0.8</v>
      </c>
      <c r="O6" s="117">
        <v>0.7</v>
      </c>
      <c r="P6" s="129">
        <v>-2.9</v>
      </c>
      <c r="Q6" s="58"/>
    </row>
    <row r="7" spans="1:22" x14ac:dyDescent="0.2">
      <c r="A7" s="110"/>
      <c r="B7" s="452"/>
      <c r="C7" s="3" t="s">
        <v>153</v>
      </c>
      <c r="D7" s="308"/>
      <c r="E7" s="308"/>
      <c r="F7" s="118">
        <v>3.9</v>
      </c>
      <c r="G7" s="119">
        <v>-3</v>
      </c>
      <c r="H7" s="118">
        <v>1.5</v>
      </c>
      <c r="I7" s="118">
        <v>2</v>
      </c>
      <c r="J7" s="119">
        <v>-1.3</v>
      </c>
      <c r="K7" s="119">
        <v>-0.3</v>
      </c>
      <c r="L7" s="118">
        <v>0.6</v>
      </c>
      <c r="M7" s="119">
        <v>-1.4</v>
      </c>
      <c r="N7" s="119">
        <v>-0.5</v>
      </c>
      <c r="O7" s="118">
        <v>1.5</v>
      </c>
      <c r="P7" s="122">
        <v>-3.3</v>
      </c>
      <c r="Q7" s="59"/>
    </row>
    <row r="8" spans="1:22" x14ac:dyDescent="0.2">
      <c r="A8" s="110"/>
      <c r="B8" s="452"/>
      <c r="C8" s="3" t="s">
        <v>29</v>
      </c>
      <c r="D8" s="308"/>
      <c r="E8" s="308"/>
      <c r="F8" s="118">
        <v>3.6</v>
      </c>
      <c r="G8" s="119">
        <v>-2</v>
      </c>
      <c r="H8" s="118">
        <v>1.3</v>
      </c>
      <c r="I8" s="119">
        <v>-1.6</v>
      </c>
      <c r="J8" s="118">
        <v>0.8</v>
      </c>
      <c r="K8" s="118">
        <v>0.8</v>
      </c>
      <c r="L8" s="119">
        <v>-2.2999999999999998</v>
      </c>
      <c r="M8" s="118">
        <v>1.3</v>
      </c>
      <c r="N8" s="119">
        <v>-1.3</v>
      </c>
      <c r="O8" s="119">
        <v>-0.6</v>
      </c>
      <c r="P8" s="122">
        <v>-2.2000000000000002</v>
      </c>
      <c r="Q8" s="58"/>
      <c r="R8" s="121"/>
      <c r="S8" s="121"/>
      <c r="T8" s="121"/>
      <c r="U8" s="121"/>
      <c r="V8" s="121"/>
    </row>
    <row r="9" spans="1:22" x14ac:dyDescent="0.2">
      <c r="A9" s="110"/>
      <c r="B9" s="453" t="s">
        <v>30</v>
      </c>
      <c r="C9" s="112" t="s">
        <v>31</v>
      </c>
      <c r="D9" s="116">
        <v>-3.8</v>
      </c>
      <c r="E9" s="117">
        <v>0.6</v>
      </c>
      <c r="F9" s="117">
        <v>2</v>
      </c>
      <c r="G9" s="116">
        <v>-0.3</v>
      </c>
      <c r="H9" s="116">
        <v>-0.8</v>
      </c>
      <c r="I9" s="116">
        <v>-0.9</v>
      </c>
      <c r="J9" s="117">
        <v>2.2999999999999998</v>
      </c>
      <c r="K9" s="116">
        <v>-2.8</v>
      </c>
      <c r="L9" s="117">
        <v>0.6</v>
      </c>
      <c r="M9" s="117">
        <v>2</v>
      </c>
      <c r="N9" s="117">
        <v>1.3</v>
      </c>
      <c r="O9" s="116">
        <v>-1.3</v>
      </c>
      <c r="P9" s="129">
        <v>-0.5</v>
      </c>
      <c r="Q9" s="58"/>
    </row>
    <row r="10" spans="1:22" x14ac:dyDescent="0.2">
      <c r="A10" s="110"/>
      <c r="B10" s="454"/>
      <c r="C10" s="3" t="s">
        <v>32</v>
      </c>
      <c r="D10" s="119">
        <v>-1.4783526927138391</v>
      </c>
      <c r="E10" s="119">
        <v>-0.9414225941422506</v>
      </c>
      <c r="F10" s="118">
        <v>0.42016806722688183</v>
      </c>
      <c r="G10" s="118">
        <v>2.2556390977443703</v>
      </c>
      <c r="H10" s="119">
        <v>-0.42780748663102214</v>
      </c>
      <c r="I10" s="119">
        <v>-2.1966527196652663</v>
      </c>
      <c r="J10" s="118">
        <v>0.95036958817316941</v>
      </c>
      <c r="K10" s="118">
        <v>0.53078556263269638</v>
      </c>
      <c r="L10" s="119">
        <v>-0.42283298097250688</v>
      </c>
      <c r="M10" s="119">
        <v>-0.63025210084034511</v>
      </c>
      <c r="N10" s="119">
        <v>-0.62630480167014024</v>
      </c>
      <c r="O10" s="119">
        <v>-1.3388259526261559</v>
      </c>
      <c r="P10" s="120">
        <v>1.4629049111807644</v>
      </c>
      <c r="Q10" s="59"/>
    </row>
    <row r="11" spans="1:22" x14ac:dyDescent="0.2">
      <c r="A11" s="110"/>
      <c r="B11" s="454"/>
      <c r="C11" s="3" t="s">
        <v>76</v>
      </c>
      <c r="D11" s="119">
        <v>-1.0356731875719283</v>
      </c>
      <c r="E11" s="118">
        <v>0.23068050749711974</v>
      </c>
      <c r="F11" s="118">
        <v>1.0489510489510556</v>
      </c>
      <c r="G11" s="119">
        <v>-0.80924855491329806</v>
      </c>
      <c r="H11" s="118">
        <v>0.69848661233992348</v>
      </c>
      <c r="I11" s="119">
        <v>-0.92272202998846276</v>
      </c>
      <c r="J11" s="119">
        <v>-0.3448275862068933</v>
      </c>
      <c r="K11" s="119">
        <v>-0.5714285714285714</v>
      </c>
      <c r="L11" s="118">
        <v>0.69044879171460793</v>
      </c>
      <c r="M11" s="119">
        <v>-1.5855039637599</v>
      </c>
      <c r="N11" s="118">
        <v>0.79908675799087081</v>
      </c>
      <c r="O11" s="119">
        <v>-1.0169491525423793</v>
      </c>
      <c r="P11" s="120">
        <v>1.3745704467353985</v>
      </c>
      <c r="Q11" s="59"/>
    </row>
    <row r="12" spans="1:22" x14ac:dyDescent="0.2">
      <c r="A12" s="110"/>
      <c r="B12" s="454"/>
      <c r="C12" s="3" t="s">
        <v>33</v>
      </c>
      <c r="D12" s="118">
        <v>1.16054158607349</v>
      </c>
      <c r="E12" s="119">
        <v>-0.76775431861803956</v>
      </c>
      <c r="F12" s="118">
        <v>3.2705649157581735</v>
      </c>
      <c r="G12" s="119">
        <v>-0.59113300492610277</v>
      </c>
      <c r="H12" s="119">
        <v>-2.2157996146435424</v>
      </c>
      <c r="I12" s="118">
        <v>1.9646365422396856</v>
      </c>
      <c r="J12" s="119">
        <v>-1.3565891472868272</v>
      </c>
      <c r="K12" s="119">
        <v>-0.38610038610037789</v>
      </c>
      <c r="L12" s="119">
        <v>-0.76628352490422547</v>
      </c>
      <c r="M12" s="118">
        <v>2.7559055118110352</v>
      </c>
      <c r="N12" s="119">
        <v>-1.6456921587608933</v>
      </c>
      <c r="O12" s="119">
        <v>-2.2705771050141963</v>
      </c>
      <c r="P12" s="120">
        <v>1.4395393474088292</v>
      </c>
      <c r="Q12" s="59"/>
    </row>
    <row r="13" spans="1:22" x14ac:dyDescent="0.2">
      <c r="A13" s="110"/>
      <c r="B13" s="454"/>
      <c r="C13" s="3" t="s">
        <v>34</v>
      </c>
      <c r="D13" s="119">
        <v>-2.977412731006166</v>
      </c>
      <c r="E13" s="119">
        <v>-1.5166835187057632</v>
      </c>
      <c r="F13" s="119">
        <v>-0.60301507537687871</v>
      </c>
      <c r="G13" s="118">
        <v>6.1899679829242231</v>
      </c>
      <c r="H13" s="119">
        <v>-1.6789087093389239</v>
      </c>
      <c r="I13" s="119">
        <v>-5.0796812749004063</v>
      </c>
      <c r="J13" s="118">
        <v>2.5536261491317669</v>
      </c>
      <c r="K13" s="118">
        <v>1.9791666666666725</v>
      </c>
      <c r="L13" s="119">
        <v>-1.2345679012345707</v>
      </c>
      <c r="M13" s="119">
        <v>-0.71501532175689764</v>
      </c>
      <c r="N13" s="119">
        <v>-1.7068273092369364</v>
      </c>
      <c r="O13" s="119">
        <v>-1.2884043607532323</v>
      </c>
      <c r="P13" s="120">
        <v>0.90000000000000568</v>
      </c>
      <c r="Q13" s="59"/>
    </row>
    <row r="14" spans="1:22" x14ac:dyDescent="0.2">
      <c r="A14" s="110"/>
      <c r="B14" s="455"/>
      <c r="C14" s="123" t="s">
        <v>35</v>
      </c>
      <c r="D14" s="125">
        <v>-9.6153846153840677E-2</v>
      </c>
      <c r="E14" s="125">
        <v>-2.0715630885122436</v>
      </c>
      <c r="F14" s="125">
        <v>-0.46860356138706649</v>
      </c>
      <c r="G14" s="309">
        <v>0</v>
      </c>
      <c r="H14" s="124">
        <v>2.7938342967244756</v>
      </c>
      <c r="I14" s="124">
        <v>1.3671874999999916</v>
      </c>
      <c r="J14" s="124">
        <v>0.78740157480316086</v>
      </c>
      <c r="K14" s="125">
        <v>-1.0710808179162692</v>
      </c>
      <c r="L14" s="124">
        <v>0.39100684261975138</v>
      </c>
      <c r="M14" s="125">
        <v>-0.48638132295719844</v>
      </c>
      <c r="N14" s="125">
        <v>-9.7181729834799335E-2</v>
      </c>
      <c r="O14" s="125">
        <v>-1.625239005736127</v>
      </c>
      <c r="P14" s="126">
        <v>3.7698412698412667</v>
      </c>
      <c r="Q14" s="59"/>
    </row>
    <row r="15" spans="1:22" ht="14.1" customHeight="1" x14ac:dyDescent="0.2">
      <c r="A15" s="110"/>
      <c r="B15" s="456" t="s">
        <v>36</v>
      </c>
      <c r="C15" s="127" t="s">
        <v>0</v>
      </c>
      <c r="D15" s="128"/>
      <c r="E15" s="117">
        <v>0.1</v>
      </c>
      <c r="F15" s="116">
        <v>-0.4</v>
      </c>
      <c r="G15" s="117">
        <v>0.6</v>
      </c>
      <c r="H15" s="116">
        <v>-0.4</v>
      </c>
      <c r="I15" s="116">
        <v>-0.5</v>
      </c>
      <c r="J15" s="117">
        <v>1.2</v>
      </c>
      <c r="K15" s="116">
        <v>-0.4</v>
      </c>
      <c r="L15" s="117">
        <v>0.6</v>
      </c>
      <c r="M15" s="116">
        <v>-0.2</v>
      </c>
      <c r="N15" s="117">
        <v>0.3</v>
      </c>
      <c r="O15" s="117">
        <v>0.1</v>
      </c>
      <c r="P15" s="129">
        <v>-0.4</v>
      </c>
      <c r="Q15" s="58"/>
    </row>
    <row r="16" spans="1:22" x14ac:dyDescent="0.2">
      <c r="A16" s="110"/>
      <c r="B16" s="457"/>
      <c r="C16" s="130" t="s">
        <v>37</v>
      </c>
      <c r="D16" s="131"/>
      <c r="E16" s="118">
        <v>0.4</v>
      </c>
      <c r="F16" s="119">
        <v>-0.3</v>
      </c>
      <c r="G16" s="118">
        <v>0.6</v>
      </c>
      <c r="H16" s="119">
        <v>-0.1</v>
      </c>
      <c r="I16" s="119">
        <v>-0.7</v>
      </c>
      <c r="J16" s="118">
        <v>1.6</v>
      </c>
      <c r="K16" s="131">
        <v>0</v>
      </c>
      <c r="L16" s="118">
        <v>0.5</v>
      </c>
      <c r="M16" s="119">
        <v>-0.4</v>
      </c>
      <c r="N16" s="118">
        <v>1.1000000000000001</v>
      </c>
      <c r="O16" s="119">
        <v>-0.5</v>
      </c>
      <c r="P16" s="122">
        <v>-0.3</v>
      </c>
      <c r="Q16" s="60"/>
    </row>
    <row r="17" spans="1:17" x14ac:dyDescent="0.2">
      <c r="A17" s="110"/>
      <c r="B17" s="458"/>
      <c r="C17" s="132" t="s">
        <v>38</v>
      </c>
      <c r="D17" s="145"/>
      <c r="E17" s="145">
        <v>0</v>
      </c>
      <c r="F17" s="125">
        <v>-0.5</v>
      </c>
      <c r="G17" s="124">
        <v>0.7</v>
      </c>
      <c r="H17" s="125">
        <v>-0.7</v>
      </c>
      <c r="I17" s="125">
        <v>-0.2</v>
      </c>
      <c r="J17" s="124">
        <v>0.9</v>
      </c>
      <c r="K17" s="125">
        <v>-0.6</v>
      </c>
      <c r="L17" s="124">
        <v>0.6</v>
      </c>
      <c r="M17" s="125">
        <v>-0.1</v>
      </c>
      <c r="N17" s="125">
        <v>-0.3</v>
      </c>
      <c r="O17" s="124">
        <v>0.5</v>
      </c>
      <c r="P17" s="133">
        <v>-0.4</v>
      </c>
      <c r="Q17" s="58"/>
    </row>
    <row r="18" spans="1:17" x14ac:dyDescent="0.2">
      <c r="A18" s="110"/>
      <c r="B18" s="453" t="s">
        <v>39</v>
      </c>
      <c r="C18" s="112" t="s">
        <v>40</v>
      </c>
      <c r="D18" s="117">
        <v>0.4</v>
      </c>
      <c r="E18" s="117">
        <v>0.2</v>
      </c>
      <c r="F18" s="117">
        <v>0.6</v>
      </c>
      <c r="G18" s="117">
        <v>0.1</v>
      </c>
      <c r="H18" s="116">
        <v>-0.1</v>
      </c>
      <c r="I18" s="134">
        <v>0</v>
      </c>
      <c r="J18" s="116">
        <v>-0.2</v>
      </c>
      <c r="K18" s="117">
        <v>0.2</v>
      </c>
      <c r="L18" s="117">
        <v>0.4</v>
      </c>
      <c r="M18" s="117">
        <v>0.1</v>
      </c>
      <c r="N18" s="117">
        <v>0.2</v>
      </c>
      <c r="O18" s="117">
        <v>0.1</v>
      </c>
      <c r="P18" s="310">
        <v>0</v>
      </c>
      <c r="Q18" s="60"/>
    </row>
    <row r="19" spans="1:17" x14ac:dyDescent="0.2">
      <c r="A19" s="110"/>
      <c r="B19" s="455"/>
      <c r="C19" s="132" t="s">
        <v>41</v>
      </c>
      <c r="D19" s="145"/>
      <c r="E19" s="124">
        <v>0.7</v>
      </c>
      <c r="F19" s="124">
        <v>1.6</v>
      </c>
      <c r="G19" s="124">
        <v>0.6</v>
      </c>
      <c r="H19" s="124">
        <v>1.2</v>
      </c>
      <c r="I19" s="124">
        <v>0.7</v>
      </c>
      <c r="J19" s="125">
        <v>-0.6</v>
      </c>
      <c r="K19" s="124">
        <v>0.7</v>
      </c>
      <c r="L19" s="124">
        <v>1.3</v>
      </c>
      <c r="M19" s="124">
        <v>0.7</v>
      </c>
      <c r="N19" s="124">
        <v>0.3</v>
      </c>
      <c r="O19" s="125">
        <v>-0.9</v>
      </c>
      <c r="P19" s="133">
        <v>-0.2</v>
      </c>
      <c r="Q19" s="58"/>
    </row>
    <row r="20" spans="1:17" ht="24" x14ac:dyDescent="0.2">
      <c r="A20" s="110"/>
      <c r="B20" s="135" t="s">
        <v>42</v>
      </c>
      <c r="C20" s="136"/>
      <c r="D20" s="136">
        <v>72.73</v>
      </c>
      <c r="E20" s="136">
        <v>75.44</v>
      </c>
      <c r="F20" s="136">
        <v>79.27</v>
      </c>
      <c r="G20" s="136">
        <v>73.86</v>
      </c>
      <c r="H20" s="136">
        <v>74.349999999999994</v>
      </c>
      <c r="I20" s="136">
        <v>75.63</v>
      </c>
      <c r="J20" s="136">
        <v>74.02</v>
      </c>
      <c r="K20" s="136">
        <v>80.36</v>
      </c>
      <c r="L20" s="136">
        <v>85.15</v>
      </c>
      <c r="M20" s="136">
        <v>82.25</v>
      </c>
      <c r="N20" s="136">
        <v>81.75</v>
      </c>
      <c r="O20" s="136">
        <v>89.94</v>
      </c>
      <c r="P20" s="311">
        <v>85.41</v>
      </c>
      <c r="Q20" s="58"/>
    </row>
    <row r="21" spans="1:17" x14ac:dyDescent="0.2">
      <c r="A21" s="110"/>
      <c r="B21" s="135" t="s">
        <v>43</v>
      </c>
      <c r="C21" s="136"/>
      <c r="D21" s="136">
        <v>1.0807</v>
      </c>
      <c r="E21" s="136">
        <v>1.0412999999999999</v>
      </c>
      <c r="F21" s="136">
        <v>1.0354000000000001</v>
      </c>
      <c r="G21" s="137">
        <v>1.0479000000000001</v>
      </c>
      <c r="H21" s="137">
        <v>1.0629999999999999</v>
      </c>
      <c r="I21" s="137">
        <v>1.0904</v>
      </c>
      <c r="J21" s="137">
        <v>1.1106</v>
      </c>
      <c r="K21" s="137">
        <v>1.1012</v>
      </c>
      <c r="L21" s="137">
        <v>1.0844</v>
      </c>
      <c r="M21" s="137">
        <v>1.0759000000000001</v>
      </c>
      <c r="N21" s="137">
        <v>1.0811999999999999</v>
      </c>
      <c r="O21" s="137">
        <v>1.0728</v>
      </c>
      <c r="P21" s="138">
        <v>1.0871999999999999</v>
      </c>
      <c r="Q21" s="58"/>
    </row>
    <row r="22" spans="1:17" s="37" customFormat="1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08"/>
    </row>
    <row r="23" spans="1:17" s="37" customFormat="1" x14ac:dyDescent="0.2">
      <c r="B23" s="139" t="s">
        <v>44</v>
      </c>
      <c r="Q23" s="108"/>
    </row>
    <row r="24" spans="1:17" s="37" customFormat="1" x14ac:dyDescent="0.2">
      <c r="B24" s="139" t="s">
        <v>77</v>
      </c>
      <c r="N24" s="63"/>
      <c r="O24" s="63"/>
      <c r="P24" s="63"/>
      <c r="Q24" s="108"/>
    </row>
    <row r="28" spans="1:17" x14ac:dyDescent="0.2">
      <c r="B28" s="312"/>
    </row>
    <row r="29" spans="1:17" x14ac:dyDescent="0.2">
      <c r="B29" s="312"/>
    </row>
    <row r="30" spans="1:17" x14ac:dyDescent="0.2">
      <c r="B30" s="312"/>
    </row>
    <row r="31" spans="1:17" x14ac:dyDescent="0.2">
      <c r="B31" s="312"/>
    </row>
    <row r="32" spans="1:17" x14ac:dyDescent="0.2">
      <c r="B32" s="312"/>
    </row>
    <row r="33" spans="2:2" x14ac:dyDescent="0.2">
      <c r="B33" s="312"/>
    </row>
    <row r="34" spans="2:2" x14ac:dyDescent="0.2">
      <c r="B34" s="312"/>
    </row>
    <row r="35" spans="2:2" x14ac:dyDescent="0.2">
      <c r="B35" s="312"/>
    </row>
    <row r="36" spans="2:2" x14ac:dyDescent="0.2">
      <c r="B36" s="312"/>
    </row>
    <row r="37" spans="2:2" x14ac:dyDescent="0.2">
      <c r="B37" s="312"/>
    </row>
    <row r="38" spans="2:2" x14ac:dyDescent="0.2">
      <c r="B38" s="312"/>
    </row>
    <row r="39" spans="2:2" x14ac:dyDescent="0.2">
      <c r="B39" s="312"/>
    </row>
    <row r="40" spans="2:2" x14ac:dyDescent="0.2">
      <c r="B40" s="312"/>
    </row>
  </sheetData>
  <mergeCells count="4">
    <mergeCell ref="B6:B8"/>
    <mergeCell ref="B9:B14"/>
    <mergeCell ref="B15:B17"/>
    <mergeCell ref="B18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showGridLines="0" workbookViewId="0">
      <selection activeCell="E1" sqref="E1"/>
    </sheetView>
  </sheetViews>
  <sheetFormatPr defaultRowHeight="12" x14ac:dyDescent="0.2"/>
  <cols>
    <col min="1" max="1" width="4.42578125" style="63" customWidth="1"/>
    <col min="2" max="2" width="34.42578125" style="63" customWidth="1"/>
    <col min="3" max="3" width="4" style="63" customWidth="1"/>
    <col min="4" max="7" width="15.7109375" style="63" customWidth="1"/>
    <col min="8" max="8" width="8.85546875" style="63" customWidth="1"/>
    <col min="9" max="16384" width="9.140625" style="63"/>
  </cols>
  <sheetData>
    <row r="1" spans="2:8" ht="20.25" x14ac:dyDescent="0.3">
      <c r="B1" s="64" t="s">
        <v>45</v>
      </c>
      <c r="C1" s="37"/>
      <c r="D1" s="37"/>
      <c r="E1" s="14"/>
      <c r="F1" s="37"/>
      <c r="G1" s="37"/>
      <c r="H1" s="38"/>
    </row>
    <row r="2" spans="2:8" x14ac:dyDescent="0.2">
      <c r="B2" s="37"/>
      <c r="C2" s="37"/>
      <c r="D2" s="37"/>
      <c r="E2" s="149"/>
      <c r="F2" s="149"/>
      <c r="G2" s="38"/>
      <c r="H2" s="38"/>
    </row>
    <row r="3" spans="2:8" ht="15.75" x14ac:dyDescent="0.25">
      <c r="B3" s="150" t="s">
        <v>166</v>
      </c>
      <c r="C3" s="110"/>
      <c r="D3" s="110"/>
      <c r="E3" s="110"/>
      <c r="F3" s="110"/>
      <c r="G3" s="110"/>
      <c r="H3" s="38"/>
    </row>
    <row r="4" spans="2:8" ht="12.75" x14ac:dyDescent="0.2">
      <c r="B4" s="151" t="s">
        <v>46</v>
      </c>
      <c r="C4" s="110"/>
      <c r="D4" s="110"/>
      <c r="E4" s="110"/>
      <c r="F4" s="110"/>
      <c r="G4" s="110"/>
      <c r="H4" s="38"/>
    </row>
    <row r="5" spans="2:8" x14ac:dyDescent="0.2">
      <c r="B5" s="152"/>
      <c r="C5" s="110"/>
      <c r="D5" s="110"/>
      <c r="E5" s="110"/>
      <c r="F5" s="110"/>
      <c r="G5" s="110"/>
      <c r="H5" s="38"/>
    </row>
    <row r="6" spans="2:8" x14ac:dyDescent="0.2">
      <c r="B6" s="153"/>
      <c r="C6" s="154"/>
      <c r="D6" s="459">
        <v>2024</v>
      </c>
      <c r="E6" s="460"/>
      <c r="F6" s="461">
        <v>2025</v>
      </c>
      <c r="G6" s="460"/>
      <c r="H6" s="38"/>
    </row>
    <row r="7" spans="2:8" x14ac:dyDescent="0.2">
      <c r="B7" s="155"/>
      <c r="C7" s="156"/>
      <c r="D7" s="157" t="s">
        <v>1</v>
      </c>
      <c r="E7" s="158" t="s">
        <v>2</v>
      </c>
      <c r="F7" s="159" t="s">
        <v>1</v>
      </c>
      <c r="G7" s="158" t="s">
        <v>2</v>
      </c>
      <c r="H7" s="38"/>
    </row>
    <row r="8" spans="2:8" x14ac:dyDescent="0.2">
      <c r="B8" s="160" t="s">
        <v>47</v>
      </c>
      <c r="C8" s="161"/>
      <c r="D8" s="162">
        <v>0.5</v>
      </c>
      <c r="E8" s="163">
        <v>0.7</v>
      </c>
      <c r="F8" s="162">
        <v>0.8</v>
      </c>
      <c r="G8" s="163">
        <v>0.6</v>
      </c>
      <c r="H8" s="38"/>
    </row>
    <row r="9" spans="2:8" x14ac:dyDescent="0.2">
      <c r="B9" s="164" t="s">
        <v>48</v>
      </c>
      <c r="C9" s="161"/>
      <c r="D9" s="162">
        <v>0.5</v>
      </c>
      <c r="E9" s="163">
        <v>0.5</v>
      </c>
      <c r="F9" s="162">
        <v>0.9</v>
      </c>
      <c r="G9" s="163">
        <v>0.7</v>
      </c>
      <c r="H9" s="2"/>
    </row>
    <row r="10" spans="2:8" x14ac:dyDescent="0.2">
      <c r="B10" s="155" t="s">
        <v>49</v>
      </c>
      <c r="C10" s="165"/>
      <c r="D10" s="166">
        <v>0.6</v>
      </c>
      <c r="E10" s="167">
        <v>0.5</v>
      </c>
      <c r="F10" s="166">
        <v>1.2</v>
      </c>
      <c r="G10" s="167">
        <v>0.3</v>
      </c>
      <c r="H10" s="38"/>
    </row>
    <row r="11" spans="2:8" x14ac:dyDescent="0.2">
      <c r="D11" s="110"/>
      <c r="E11" s="110"/>
      <c r="F11" s="110"/>
      <c r="G11" s="110"/>
      <c r="H11" s="38"/>
    </row>
    <row r="12" spans="2:8" x14ac:dyDescent="0.2">
      <c r="B12" s="153" t="s">
        <v>163</v>
      </c>
      <c r="C12" s="168"/>
      <c r="D12" s="169"/>
      <c r="E12" s="110"/>
      <c r="F12" s="110"/>
      <c r="G12" s="110"/>
      <c r="H12" s="38"/>
    </row>
    <row r="13" spans="2:8" x14ac:dyDescent="0.2">
      <c r="B13" s="160" t="s">
        <v>50</v>
      </c>
      <c r="C13" s="170"/>
      <c r="D13" s="171"/>
      <c r="E13" s="110"/>
      <c r="F13" s="110"/>
      <c r="G13" s="110"/>
      <c r="H13" s="38"/>
    </row>
    <row r="14" spans="2:8" x14ac:dyDescent="0.2">
      <c r="B14" s="160" t="s">
        <v>1</v>
      </c>
      <c r="C14" s="130"/>
      <c r="D14" s="172">
        <v>41.6</v>
      </c>
      <c r="E14" s="110"/>
      <c r="F14" s="110"/>
      <c r="G14" s="110"/>
      <c r="H14" s="38"/>
    </row>
    <row r="15" spans="2:8" x14ac:dyDescent="0.2">
      <c r="B15" s="160" t="s">
        <v>2</v>
      </c>
      <c r="C15" s="170"/>
      <c r="D15" s="172">
        <v>37.1</v>
      </c>
      <c r="E15" s="110"/>
      <c r="F15" s="110"/>
      <c r="G15" s="110"/>
    </row>
    <row r="16" spans="2:8" x14ac:dyDescent="0.2">
      <c r="B16" s="173"/>
      <c r="C16" s="170"/>
      <c r="D16" s="174"/>
      <c r="E16" s="110"/>
      <c r="F16" s="110"/>
      <c r="G16" s="110"/>
    </row>
    <row r="17" spans="1:9" x14ac:dyDescent="0.2">
      <c r="B17" s="160" t="s">
        <v>164</v>
      </c>
      <c r="C17" s="170"/>
      <c r="D17" s="174"/>
      <c r="E17" s="110"/>
      <c r="F17" s="110"/>
      <c r="G17" s="110"/>
    </row>
    <row r="18" spans="1:9" x14ac:dyDescent="0.2">
      <c r="B18" s="160" t="s">
        <v>50</v>
      </c>
      <c r="C18" s="170"/>
      <c r="D18" s="174"/>
      <c r="E18" s="110"/>
      <c r="F18" s="110"/>
      <c r="G18" s="110"/>
    </row>
    <row r="19" spans="1:9" x14ac:dyDescent="0.2">
      <c r="B19" s="160" t="s">
        <v>1</v>
      </c>
      <c r="C19" s="130"/>
      <c r="D19" s="172">
        <v>79.3</v>
      </c>
      <c r="E19" s="110"/>
      <c r="F19" s="110"/>
      <c r="G19" s="110"/>
    </row>
    <row r="20" spans="1:9" x14ac:dyDescent="0.2">
      <c r="B20" s="160" t="s">
        <v>2</v>
      </c>
      <c r="C20" s="130"/>
      <c r="D20" s="172">
        <v>78</v>
      </c>
      <c r="E20" s="110"/>
      <c r="F20" s="110"/>
      <c r="G20" s="110"/>
    </row>
    <row r="21" spans="1:9" x14ac:dyDescent="0.2">
      <c r="B21" s="305" t="s">
        <v>154</v>
      </c>
      <c r="C21" s="175"/>
      <c r="D21" s="176"/>
      <c r="E21" s="110"/>
      <c r="F21" s="110"/>
      <c r="G21" s="110"/>
    </row>
    <row r="22" spans="1:9" x14ac:dyDescent="0.2">
      <c r="A22" s="38"/>
      <c r="B22" s="177"/>
      <c r="C22" s="177"/>
      <c r="D22" s="170"/>
      <c r="E22" s="170"/>
      <c r="F22" s="170"/>
      <c r="G22" s="170"/>
    </row>
    <row r="23" spans="1:9" ht="15.75" x14ac:dyDescent="0.25">
      <c r="A23" s="38"/>
      <c r="B23" s="178" t="s">
        <v>73</v>
      </c>
      <c r="D23" s="110"/>
      <c r="E23" s="110"/>
      <c r="F23" s="110"/>
      <c r="G23" s="110"/>
    </row>
    <row r="24" spans="1:9" x14ac:dyDescent="0.2">
      <c r="A24" s="38"/>
      <c r="C24" s="110"/>
      <c r="D24" s="110"/>
      <c r="E24" s="110"/>
      <c r="F24" s="110"/>
      <c r="G24" s="110"/>
    </row>
    <row r="25" spans="1:9" ht="24" x14ac:dyDescent="0.2">
      <c r="B25" s="153"/>
      <c r="C25" s="154"/>
      <c r="D25" s="179" t="s">
        <v>112</v>
      </c>
      <c r="E25" s="180" t="s">
        <v>113</v>
      </c>
      <c r="F25" s="180" t="s">
        <v>114</v>
      </c>
      <c r="G25" s="110"/>
    </row>
    <row r="26" spans="1:9" ht="24" x14ac:dyDescent="0.2">
      <c r="B26" s="160"/>
      <c r="C26" s="181"/>
      <c r="D26" s="157" t="s">
        <v>51</v>
      </c>
      <c r="E26" s="182" t="s">
        <v>52</v>
      </c>
      <c r="F26" s="158" t="s">
        <v>51</v>
      </c>
      <c r="G26" s="110"/>
    </row>
    <row r="27" spans="1:9" x14ac:dyDescent="0.2">
      <c r="B27" s="153"/>
      <c r="C27" s="154"/>
      <c r="D27" s="66"/>
      <c r="E27" s="67"/>
      <c r="F27" s="67"/>
      <c r="G27" s="110"/>
    </row>
    <row r="28" spans="1:9" x14ac:dyDescent="0.2">
      <c r="B28" s="160" t="s">
        <v>47</v>
      </c>
      <c r="C28" s="161"/>
      <c r="D28" s="183">
        <v>164216</v>
      </c>
      <c r="E28" s="163">
        <v>4.9000000000000004</v>
      </c>
      <c r="F28" s="184">
        <v>180553.3</v>
      </c>
      <c r="G28" s="110"/>
    </row>
    <row r="29" spans="1:9" x14ac:dyDescent="0.2">
      <c r="B29" s="164" t="s">
        <v>48</v>
      </c>
      <c r="C29" s="161"/>
      <c r="D29" s="183">
        <v>92023.1</v>
      </c>
      <c r="E29" s="163">
        <v>6</v>
      </c>
      <c r="F29" s="184">
        <v>103762.9</v>
      </c>
      <c r="G29" s="110"/>
    </row>
    <row r="30" spans="1:9" x14ac:dyDescent="0.2">
      <c r="B30" s="155" t="s">
        <v>49</v>
      </c>
      <c r="C30" s="165"/>
      <c r="D30" s="185">
        <v>37253.800000000003</v>
      </c>
      <c r="E30" s="167">
        <v>7.8</v>
      </c>
      <c r="F30" s="186">
        <v>41049.9</v>
      </c>
      <c r="G30" s="110"/>
    </row>
    <row r="32" spans="1:9" ht="15.75" x14ac:dyDescent="0.25">
      <c r="B32" s="8" t="s">
        <v>53</v>
      </c>
      <c r="C32" s="37"/>
      <c r="D32" s="37"/>
      <c r="E32" s="37"/>
      <c r="F32" s="37"/>
      <c r="G32" s="187"/>
      <c r="H32" s="110"/>
      <c r="I32" s="110"/>
    </row>
    <row r="33" spans="2:9" ht="12.75" x14ac:dyDescent="0.2">
      <c r="B33" s="462" t="s">
        <v>54</v>
      </c>
      <c r="C33" s="462"/>
      <c r="D33" s="462"/>
      <c r="E33" s="462"/>
      <c r="F33" s="462"/>
      <c r="G33" s="463"/>
      <c r="H33" s="463"/>
      <c r="I33" s="463"/>
    </row>
    <row r="34" spans="2:9" x14ac:dyDescent="0.2">
      <c r="B34" s="188"/>
      <c r="C34" s="189"/>
      <c r="D34" s="189"/>
      <c r="E34" s="189"/>
      <c r="F34" s="189"/>
      <c r="G34" s="37"/>
    </row>
    <row r="35" spans="2:9" x14ac:dyDescent="0.2">
      <c r="B35" s="153"/>
      <c r="C35" s="168"/>
      <c r="D35" s="190" t="s">
        <v>165</v>
      </c>
      <c r="E35" s="191" t="s">
        <v>115</v>
      </c>
      <c r="F35" s="37"/>
      <c r="G35" s="37"/>
    </row>
    <row r="36" spans="2:9" x14ac:dyDescent="0.2">
      <c r="B36" s="153"/>
      <c r="C36" s="168"/>
      <c r="D36" s="190"/>
      <c r="E36" s="192"/>
      <c r="F36" s="37"/>
      <c r="G36" s="37"/>
    </row>
    <row r="37" spans="2:9" x14ac:dyDescent="0.2">
      <c r="B37" s="160" t="s">
        <v>1</v>
      </c>
      <c r="C37" s="170"/>
      <c r="D37" s="193">
        <v>0.8</v>
      </c>
      <c r="E37" s="194">
        <v>0.5</v>
      </c>
      <c r="F37" s="37"/>
      <c r="G37" s="37"/>
    </row>
    <row r="38" spans="2:9" x14ac:dyDescent="0.2">
      <c r="B38" s="160" t="s">
        <v>2</v>
      </c>
      <c r="C38" s="170"/>
      <c r="D38" s="193">
        <v>0.6</v>
      </c>
      <c r="E38" s="194">
        <v>0.7</v>
      </c>
      <c r="F38" s="37"/>
      <c r="G38" s="37"/>
    </row>
    <row r="39" spans="2:9" x14ac:dyDescent="0.2">
      <c r="B39" s="160" t="s">
        <v>55</v>
      </c>
      <c r="C39" s="170"/>
      <c r="D39" s="193">
        <v>2.8</v>
      </c>
      <c r="E39" s="194">
        <v>3.3</v>
      </c>
      <c r="F39" s="37"/>
      <c r="G39" s="37"/>
    </row>
    <row r="40" spans="2:9" x14ac:dyDescent="0.2">
      <c r="B40" s="195" t="s">
        <v>56</v>
      </c>
      <c r="C40" s="170"/>
      <c r="D40" s="193">
        <v>0.8</v>
      </c>
      <c r="E40" s="194">
        <v>0.9</v>
      </c>
      <c r="F40" s="37"/>
      <c r="G40" s="37"/>
    </row>
    <row r="41" spans="2:9" x14ac:dyDescent="0.2">
      <c r="B41" s="195" t="s">
        <v>16</v>
      </c>
      <c r="C41" s="170"/>
      <c r="D41" s="193">
        <v>0</v>
      </c>
      <c r="E41" s="194">
        <v>-0.2</v>
      </c>
      <c r="F41" s="37"/>
      <c r="G41" s="37"/>
    </row>
    <row r="42" spans="2:9" x14ac:dyDescent="0.2">
      <c r="B42" s="195" t="s">
        <v>17</v>
      </c>
      <c r="C42" s="170"/>
      <c r="D42" s="193">
        <v>0.6</v>
      </c>
      <c r="E42" s="194">
        <v>1.1000000000000001</v>
      </c>
      <c r="F42" s="37"/>
      <c r="G42" s="37"/>
    </row>
    <row r="43" spans="2:9" x14ac:dyDescent="0.2">
      <c r="B43" s="195" t="s">
        <v>15</v>
      </c>
      <c r="C43" s="170"/>
      <c r="D43" s="193">
        <v>2.5</v>
      </c>
      <c r="E43" s="194">
        <v>3.2</v>
      </c>
    </row>
    <row r="44" spans="2:9" x14ac:dyDescent="0.2">
      <c r="B44" s="196" t="s">
        <v>14</v>
      </c>
      <c r="C44" s="175"/>
      <c r="D44" s="197">
        <v>1.1000000000000001</v>
      </c>
      <c r="E44" s="198">
        <v>1.1000000000000001</v>
      </c>
    </row>
    <row r="46" spans="2:9" x14ac:dyDescent="0.2">
      <c r="B46" s="199" t="s">
        <v>172</v>
      </c>
    </row>
  </sheetData>
  <mergeCells count="4">
    <mergeCell ref="D6:E6"/>
    <mergeCell ref="F6:G6"/>
    <mergeCell ref="B33:F33"/>
    <mergeCell ref="G33:I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O76"/>
  <sheetViews>
    <sheetView showGridLines="0" workbookViewId="0">
      <selection activeCell="C1" sqref="C1"/>
    </sheetView>
  </sheetViews>
  <sheetFormatPr defaultColWidth="9.140625" defaultRowHeight="14.25" x14ac:dyDescent="0.2"/>
  <cols>
    <col min="1" max="1" width="6" style="53" customWidth="1"/>
    <col min="2" max="2" width="43.140625" style="53" customWidth="1"/>
    <col min="3" max="6" width="9.140625" style="53"/>
    <col min="7" max="7" width="8.85546875" style="53" bestFit="1" customWidth="1"/>
    <col min="8" max="8" width="10" style="53" bestFit="1" customWidth="1"/>
    <col min="9" max="16384" width="9.140625" style="53"/>
  </cols>
  <sheetData>
    <row r="1" spans="2:41" s="47" customFormat="1" ht="20.25" x14ac:dyDescent="0.3">
      <c r="B1" s="140" t="s">
        <v>116</v>
      </c>
      <c r="C1" s="14"/>
      <c r="F1" s="41"/>
    </row>
    <row r="2" spans="2:41" s="47" customFormat="1" ht="12" x14ac:dyDescent="0.2">
      <c r="B2" s="49"/>
    </row>
    <row r="3" spans="2:41" s="41" customFormat="1" ht="12.75" x14ac:dyDescent="0.2">
      <c r="B3" s="270" t="s">
        <v>173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</row>
    <row r="4" spans="2:41" s="41" customFormat="1" ht="12" x14ac:dyDescent="0.2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</row>
    <row r="5" spans="2:41" s="41" customFormat="1" ht="12" x14ac:dyDescent="0.2">
      <c r="B5" s="313"/>
      <c r="C5" s="314" t="s">
        <v>121</v>
      </c>
      <c r="D5" s="314" t="s">
        <v>122</v>
      </c>
      <c r="E5" s="314" t="s">
        <v>123</v>
      </c>
      <c r="F5" s="314" t="s">
        <v>124</v>
      </c>
      <c r="G5" s="314" t="s">
        <v>125</v>
      </c>
      <c r="H5" s="314" t="s">
        <v>126</v>
      </c>
      <c r="I5" s="314" t="s">
        <v>127</v>
      </c>
      <c r="J5" s="314" t="s">
        <v>128</v>
      </c>
      <c r="K5" s="314" t="s">
        <v>129</v>
      </c>
      <c r="L5" s="314" t="s">
        <v>130</v>
      </c>
      <c r="M5" s="314" t="s">
        <v>131</v>
      </c>
      <c r="N5" s="314" t="s">
        <v>132</v>
      </c>
      <c r="O5" s="314" t="s">
        <v>133</v>
      </c>
      <c r="P5" s="314" t="s">
        <v>134</v>
      </c>
      <c r="Q5" s="315" t="s">
        <v>135</v>
      </c>
      <c r="R5" s="315" t="s">
        <v>143</v>
      </c>
      <c r="S5" s="315" t="s">
        <v>144</v>
      </c>
      <c r="T5" s="316" t="s">
        <v>145</v>
      </c>
      <c r="U5" s="317" t="s">
        <v>155</v>
      </c>
      <c r="V5" s="317" t="s">
        <v>156</v>
      </c>
      <c r="W5" s="317" t="s">
        <v>157</v>
      </c>
      <c r="X5" s="318" t="s">
        <v>160</v>
      </c>
      <c r="Y5" s="319" t="s">
        <v>161</v>
      </c>
      <c r="Z5" s="319" t="s">
        <v>162</v>
      </c>
      <c r="AA5" s="319" t="s">
        <v>174</v>
      </c>
      <c r="AB5" s="319" t="s">
        <v>175</v>
      </c>
      <c r="AC5" s="320" t="s">
        <v>176</v>
      </c>
    </row>
    <row r="6" spans="2:41" s="41" customFormat="1" ht="12" x14ac:dyDescent="0.2">
      <c r="B6" s="321"/>
      <c r="C6" s="322" t="s">
        <v>111</v>
      </c>
      <c r="D6" s="322" t="s">
        <v>111</v>
      </c>
      <c r="E6" s="322" t="s">
        <v>111</v>
      </c>
      <c r="F6" s="322" t="s">
        <v>111</v>
      </c>
      <c r="G6" s="322" t="s">
        <v>111</v>
      </c>
      <c r="H6" s="322" t="s">
        <v>111</v>
      </c>
      <c r="I6" s="322" t="s">
        <v>111</v>
      </c>
      <c r="J6" s="322" t="s">
        <v>111</v>
      </c>
      <c r="K6" s="322" t="s">
        <v>111</v>
      </c>
      <c r="L6" s="322" t="s">
        <v>111</v>
      </c>
      <c r="M6" s="322" t="s">
        <v>111</v>
      </c>
      <c r="N6" s="322" t="s">
        <v>111</v>
      </c>
      <c r="O6" s="322" t="s">
        <v>111</v>
      </c>
      <c r="P6" s="322" t="s">
        <v>111</v>
      </c>
      <c r="Q6" s="127"/>
      <c r="R6" s="127"/>
      <c r="S6" s="127"/>
      <c r="T6" s="127"/>
      <c r="U6" s="101"/>
      <c r="V6" s="101"/>
      <c r="W6" s="101"/>
      <c r="X6" s="306"/>
      <c r="Y6" s="306"/>
      <c r="Z6" s="306"/>
      <c r="AA6" s="306"/>
      <c r="AB6" s="306"/>
      <c r="AC6" s="307"/>
    </row>
    <row r="7" spans="2:41" s="41" customFormat="1" ht="12" x14ac:dyDescent="0.2">
      <c r="B7" s="141" t="s">
        <v>136</v>
      </c>
      <c r="C7" s="142">
        <v>118.8</v>
      </c>
      <c r="D7" s="142">
        <v>118.9</v>
      </c>
      <c r="E7" s="142">
        <v>118.2</v>
      </c>
      <c r="F7" s="142">
        <v>119</v>
      </c>
      <c r="G7" s="142">
        <v>119.5</v>
      </c>
      <c r="H7" s="142">
        <v>119.5</v>
      </c>
      <c r="I7" s="142">
        <v>119.7</v>
      </c>
      <c r="J7" s="142">
        <v>120.1</v>
      </c>
      <c r="K7" s="142">
        <v>120.6</v>
      </c>
      <c r="L7" s="142">
        <v>120.2</v>
      </c>
      <c r="M7" s="142">
        <v>119.6</v>
      </c>
      <c r="N7" s="142">
        <v>119.7</v>
      </c>
      <c r="O7" s="142">
        <v>120.2</v>
      </c>
      <c r="P7" s="142">
        <v>120.2</v>
      </c>
      <c r="Q7" s="131">
        <v>120.1</v>
      </c>
      <c r="R7" s="131">
        <v>120.5</v>
      </c>
      <c r="S7" s="131">
        <v>121</v>
      </c>
      <c r="T7" s="131">
        <v>121.1</v>
      </c>
      <c r="U7" s="86">
        <v>121.6</v>
      </c>
      <c r="V7" s="86">
        <v>121.7</v>
      </c>
      <c r="W7" s="86">
        <v>121.7</v>
      </c>
      <c r="X7" s="86">
        <v>121.4</v>
      </c>
      <c r="Y7" s="86">
        <v>121.2</v>
      </c>
      <c r="Z7" s="86">
        <v>121.3</v>
      </c>
      <c r="AA7" s="103">
        <v>122.1</v>
      </c>
      <c r="AB7" s="103">
        <v>122.4</v>
      </c>
      <c r="AC7" s="104">
        <v>122.8</v>
      </c>
    </row>
    <row r="8" spans="2:41" s="41" customFormat="1" ht="12" x14ac:dyDescent="0.2">
      <c r="B8" s="141" t="s">
        <v>137</v>
      </c>
      <c r="C8" s="142">
        <v>120.7</v>
      </c>
      <c r="D8" s="142">
        <v>122.8</v>
      </c>
      <c r="E8" s="142">
        <v>123.5</v>
      </c>
      <c r="F8" s="142">
        <v>124.1</v>
      </c>
      <c r="G8" s="142">
        <v>125.5</v>
      </c>
      <c r="H8" s="142">
        <v>126.5</v>
      </c>
      <c r="I8" s="142">
        <v>126.3</v>
      </c>
      <c r="J8" s="142">
        <v>126.2</v>
      </c>
      <c r="K8" s="142">
        <v>126.1</v>
      </c>
      <c r="L8" s="142">
        <v>126.1</v>
      </c>
      <c r="M8" s="142">
        <v>127.2</v>
      </c>
      <c r="N8" s="142">
        <v>127.5</v>
      </c>
      <c r="O8" s="142">
        <v>128.1</v>
      </c>
      <c r="P8" s="142">
        <v>128</v>
      </c>
      <c r="Q8" s="131">
        <v>127.8</v>
      </c>
      <c r="R8" s="131">
        <v>127.8</v>
      </c>
      <c r="S8" s="131">
        <v>129</v>
      </c>
      <c r="T8" s="131">
        <v>128</v>
      </c>
      <c r="U8" s="86">
        <v>127.1</v>
      </c>
      <c r="V8" s="86">
        <v>127.3</v>
      </c>
      <c r="W8" s="86">
        <v>128</v>
      </c>
      <c r="X8" s="86">
        <v>130</v>
      </c>
      <c r="Y8" s="86">
        <v>131.19999999999999</v>
      </c>
      <c r="Z8" s="86">
        <v>130.6</v>
      </c>
      <c r="AA8" s="103">
        <v>131.4</v>
      </c>
      <c r="AB8" s="103">
        <v>131.4</v>
      </c>
      <c r="AC8" s="104">
        <v>131.19999999999999</v>
      </c>
    </row>
    <row r="9" spans="2:41" s="41" customFormat="1" ht="12" x14ac:dyDescent="0.2">
      <c r="B9" s="141" t="s">
        <v>138</v>
      </c>
      <c r="C9" s="142">
        <v>167.2</v>
      </c>
      <c r="D9" s="142">
        <v>157.5</v>
      </c>
      <c r="E9" s="142">
        <v>146</v>
      </c>
      <c r="F9" s="142">
        <v>145.4</v>
      </c>
      <c r="G9" s="142">
        <v>147</v>
      </c>
      <c r="H9" s="142">
        <v>142.6</v>
      </c>
      <c r="I9" s="142">
        <v>140.80000000000001</v>
      </c>
      <c r="J9" s="142">
        <v>140.80000000000001</v>
      </c>
      <c r="K9" s="142">
        <v>142.30000000000001</v>
      </c>
      <c r="L9" s="142">
        <v>142.69999999999999</v>
      </c>
      <c r="M9" s="142">
        <v>142.30000000000001</v>
      </c>
      <c r="N9" s="142">
        <v>141.80000000000001</v>
      </c>
      <c r="O9" s="142">
        <v>143.6</v>
      </c>
      <c r="P9" s="142">
        <v>138.4</v>
      </c>
      <c r="Q9" s="131">
        <v>137</v>
      </c>
      <c r="R9" s="131">
        <v>133</v>
      </c>
      <c r="S9" s="131">
        <v>133.4</v>
      </c>
      <c r="T9" s="131">
        <v>134.1</v>
      </c>
      <c r="U9" s="86">
        <v>137.80000000000001</v>
      </c>
      <c r="V9" s="86">
        <v>138.1</v>
      </c>
      <c r="W9" s="86">
        <v>138.80000000000001</v>
      </c>
      <c r="X9" s="86">
        <v>138.4</v>
      </c>
      <c r="Y9" s="86">
        <v>139</v>
      </c>
      <c r="Z9" s="86">
        <v>140.1</v>
      </c>
      <c r="AA9" s="103">
        <v>143.30000000000001</v>
      </c>
      <c r="AB9" s="103">
        <v>143.80000000000001</v>
      </c>
      <c r="AC9" s="104">
        <v>145.9</v>
      </c>
    </row>
    <row r="10" spans="2:41" s="41" customFormat="1" ht="12" x14ac:dyDescent="0.2">
      <c r="B10" s="143" t="s">
        <v>139</v>
      </c>
      <c r="C10" s="144">
        <v>122</v>
      </c>
      <c r="D10" s="144">
        <v>123.4</v>
      </c>
      <c r="E10" s="144">
        <v>123.3</v>
      </c>
      <c r="F10" s="144">
        <v>124.6</v>
      </c>
      <c r="G10" s="144">
        <v>123.6</v>
      </c>
      <c r="H10" s="144">
        <v>124.2</v>
      </c>
      <c r="I10" s="144">
        <v>125</v>
      </c>
      <c r="J10" s="144">
        <v>127.4</v>
      </c>
      <c r="K10" s="144">
        <v>127.3</v>
      </c>
      <c r="L10" s="144">
        <v>126.9</v>
      </c>
      <c r="M10" s="144">
        <v>124.9</v>
      </c>
      <c r="N10" s="144">
        <v>124.6</v>
      </c>
      <c r="O10" s="144">
        <v>123.7</v>
      </c>
      <c r="P10" s="144">
        <v>125.6</v>
      </c>
      <c r="Q10" s="145">
        <v>126.5</v>
      </c>
      <c r="R10" s="145">
        <v>127.4</v>
      </c>
      <c r="S10" s="145">
        <v>126.7</v>
      </c>
      <c r="T10" s="145">
        <v>126.4</v>
      </c>
      <c r="U10" s="90">
        <v>126.9</v>
      </c>
      <c r="V10" s="90">
        <v>127.6</v>
      </c>
      <c r="W10" s="90">
        <v>125</v>
      </c>
      <c r="X10" s="90">
        <v>124.3</v>
      </c>
      <c r="Y10" s="90">
        <v>124.4</v>
      </c>
      <c r="Z10" s="90">
        <v>125.4</v>
      </c>
      <c r="AA10" s="105">
        <v>124.9</v>
      </c>
      <c r="AB10" s="105">
        <v>125.3</v>
      </c>
      <c r="AC10" s="106">
        <v>125.3</v>
      </c>
    </row>
    <row r="11" spans="2:41" s="41" customFormat="1" ht="12" x14ac:dyDescent="0.2"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</row>
    <row r="12" spans="2:41" s="41" customFormat="1" ht="12.75" x14ac:dyDescent="0.2">
      <c r="B12" s="270" t="s">
        <v>140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</row>
    <row r="13" spans="2:41" s="41" customFormat="1" ht="12" x14ac:dyDescent="0.2"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</row>
    <row r="14" spans="2:41" s="41" customFormat="1" ht="12" x14ac:dyDescent="0.2">
      <c r="B14" s="80"/>
      <c r="C14" s="101">
        <v>2020</v>
      </c>
      <c r="D14" s="101">
        <v>2021</v>
      </c>
      <c r="E14" s="101">
        <v>2022</v>
      </c>
      <c r="F14" s="101">
        <v>2023</v>
      </c>
      <c r="G14" s="323">
        <v>2024</v>
      </c>
      <c r="H14" s="324" t="s">
        <v>177</v>
      </c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</row>
    <row r="15" spans="2:41" s="41" customFormat="1" ht="12" x14ac:dyDescent="0.2">
      <c r="B15" s="80"/>
      <c r="C15" s="101"/>
      <c r="D15" s="101"/>
      <c r="E15" s="101"/>
      <c r="F15" s="101"/>
      <c r="G15" s="102"/>
      <c r="H15" s="325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</row>
    <row r="16" spans="2:41" s="41" customFormat="1" ht="12" x14ac:dyDescent="0.2">
      <c r="B16" s="84" t="s">
        <v>2</v>
      </c>
      <c r="C16" s="86">
        <v>-0.2</v>
      </c>
      <c r="D16" s="86">
        <v>1.9</v>
      </c>
      <c r="E16" s="86">
        <v>8.1</v>
      </c>
      <c r="F16" s="86">
        <v>5.7</v>
      </c>
      <c r="G16" s="87">
        <v>1</v>
      </c>
      <c r="H16" s="325">
        <v>1.9</v>
      </c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</row>
    <row r="17" spans="2:41" s="41" customFormat="1" ht="12" x14ac:dyDescent="0.2">
      <c r="B17" s="88" t="s">
        <v>1</v>
      </c>
      <c r="C17" s="90">
        <v>-0.4</v>
      </c>
      <c r="D17" s="90">
        <v>1.9</v>
      </c>
      <c r="E17" s="90">
        <v>8.5</v>
      </c>
      <c r="F17" s="90">
        <v>5.5</v>
      </c>
      <c r="G17" s="148">
        <v>1.3</v>
      </c>
      <c r="H17" s="326">
        <v>2.2000000000000002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</row>
    <row r="18" spans="2:41" s="41" customFormat="1" ht="12" x14ac:dyDescent="0.2"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</row>
    <row r="19" spans="2:41" s="41" customFormat="1" ht="12" x14ac:dyDescent="0.2">
      <c r="B19" s="92" t="s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</row>
    <row r="20" spans="2:41" s="41" customFormat="1" ht="12" x14ac:dyDescent="0.2"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</row>
    <row r="21" spans="2:41" s="41" customFormat="1" ht="12" x14ac:dyDescent="0.2">
      <c r="B21" s="52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</row>
    <row r="22" spans="2:41" s="41" customFormat="1" ht="12" x14ac:dyDescent="0.2">
      <c r="B22" s="52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</row>
    <row r="23" spans="2:41" x14ac:dyDescent="0.2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4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41" x14ac:dyDescent="0.2"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41" x14ac:dyDescent="0.2"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2:41" x14ac:dyDescent="0.2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2:41" x14ac:dyDescent="0.2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2:41" x14ac:dyDescent="0.2"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2:41" x14ac:dyDescent="0.2"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2:41" x14ac:dyDescent="0.2"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pans="2:41" x14ac:dyDescent="0.2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"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"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"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"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"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"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7" spans="2:12" x14ac:dyDescent="0.2"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</row>
    <row r="48" spans="2:12" x14ac:dyDescent="0.2"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2:12" x14ac:dyDescent="0.2"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2:12" x14ac:dyDescent="0.2"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2:12" x14ac:dyDescent="0.2"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pans="2:12" x14ac:dyDescent="0.2"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</row>
    <row r="53" spans="2:12" x14ac:dyDescent="0.2"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</row>
    <row r="54" spans="2:12" x14ac:dyDescent="0.2"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</row>
    <row r="55" spans="2:12" x14ac:dyDescent="0.2"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</row>
    <row r="56" spans="2:12" x14ac:dyDescent="0.2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</row>
    <row r="57" spans="2:12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</row>
    <row r="58" spans="2:12" x14ac:dyDescent="0.2"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</row>
    <row r="59" spans="2:12" x14ac:dyDescent="0.2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</row>
    <row r="60" spans="2:12" x14ac:dyDescent="0.2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2:12" x14ac:dyDescent="0.2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</row>
    <row r="62" spans="2:12" x14ac:dyDescent="0.2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</row>
    <row r="63" spans="2:12" x14ac:dyDescent="0.2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</row>
    <row r="64" spans="2:12" x14ac:dyDescent="0.2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</row>
    <row r="65" spans="2:12" x14ac:dyDescent="0.2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</row>
    <row r="66" spans="2:12" x14ac:dyDescent="0.2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</row>
    <row r="67" spans="2:12" x14ac:dyDescent="0.2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</row>
    <row r="68" spans="2:12" x14ac:dyDescent="0.2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</row>
    <row r="69" spans="2:12" x14ac:dyDescent="0.2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</row>
    <row r="70" spans="2:12" x14ac:dyDescent="0.2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</row>
    <row r="71" spans="2:12" x14ac:dyDescent="0.2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</row>
    <row r="72" spans="2:12" x14ac:dyDescent="0.2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</row>
    <row r="73" spans="2:12" x14ac:dyDescent="0.2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</row>
    <row r="74" spans="2:12" x14ac:dyDescent="0.2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</row>
    <row r="75" spans="2:12" x14ac:dyDescent="0.2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</row>
    <row r="76" spans="2:12" x14ac:dyDescent="0.2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6"/>
  <sheetViews>
    <sheetView showGridLines="0" zoomScaleNormal="100" zoomScalePageLayoutView="125" workbookViewId="0">
      <selection activeCell="J19" sqref="J19"/>
    </sheetView>
  </sheetViews>
  <sheetFormatPr defaultColWidth="8.85546875" defaultRowHeight="12" x14ac:dyDescent="0.2"/>
  <cols>
    <col min="1" max="1" width="3.42578125" style="110" customWidth="1"/>
    <col min="2" max="2" width="17" style="110" customWidth="1"/>
    <col min="3" max="3" width="13.42578125" style="110" customWidth="1"/>
    <col min="4" max="4" width="12.28515625" style="110" customWidth="1"/>
    <col min="5" max="5" width="12.7109375" style="110" customWidth="1"/>
    <col min="6" max="6" width="11.140625" style="110" customWidth="1"/>
    <col min="7" max="7" width="8.85546875" style="170"/>
    <col min="8" max="10" width="10.42578125" style="110" bestFit="1" customWidth="1"/>
    <col min="11" max="11" width="8.85546875" style="110"/>
    <col min="12" max="12" width="10.42578125" style="110" bestFit="1" customWidth="1"/>
    <col min="13" max="13" width="10.28515625" style="110" bestFit="1" customWidth="1"/>
    <col min="14" max="14" width="10.42578125" style="110" bestFit="1" customWidth="1"/>
    <col min="15" max="16384" width="8.85546875" style="110"/>
  </cols>
  <sheetData>
    <row r="1" spans="2:14" ht="20.25" x14ac:dyDescent="0.3">
      <c r="B1" s="46" t="s">
        <v>72</v>
      </c>
    </row>
    <row r="2" spans="2:14" x14ac:dyDescent="0.2">
      <c r="D2" s="498"/>
      <c r="E2" s="498"/>
      <c r="F2" s="170"/>
    </row>
    <row r="3" spans="2:14" ht="15.75" x14ac:dyDescent="0.25">
      <c r="B3" s="150" t="s">
        <v>57</v>
      </c>
    </row>
    <row r="4" spans="2:14" ht="12.75" x14ac:dyDescent="0.2">
      <c r="B4" s="151" t="s">
        <v>58</v>
      </c>
    </row>
    <row r="5" spans="2:14" ht="12.75" x14ac:dyDescent="0.2">
      <c r="B5" s="151"/>
    </row>
    <row r="6" spans="2:14" x14ac:dyDescent="0.2">
      <c r="B6" s="153"/>
      <c r="C6" s="499" t="s">
        <v>270</v>
      </c>
      <c r="D6" s="500"/>
      <c r="E6" s="461" t="s">
        <v>271</v>
      </c>
      <c r="F6" s="460"/>
    </row>
    <row r="7" spans="2:14" x14ac:dyDescent="0.2">
      <c r="B7" s="160"/>
      <c r="C7" s="157" t="s">
        <v>1</v>
      </c>
      <c r="D7" s="182" t="s">
        <v>2</v>
      </c>
      <c r="E7" s="159" t="s">
        <v>1</v>
      </c>
      <c r="F7" s="182" t="s">
        <v>2</v>
      </c>
      <c r="H7" s="501"/>
      <c r="I7" s="501"/>
      <c r="J7" s="501"/>
      <c r="K7" s="170"/>
      <c r="L7" s="501"/>
      <c r="M7" s="501"/>
      <c r="N7" s="501"/>
    </row>
    <row r="8" spans="2:14" x14ac:dyDescent="0.2">
      <c r="B8" s="153"/>
      <c r="C8" s="502"/>
      <c r="D8" s="503"/>
      <c r="E8" s="504"/>
      <c r="F8" s="503"/>
      <c r="H8" s="170"/>
      <c r="I8" s="170"/>
      <c r="J8" s="170"/>
      <c r="K8" s="170"/>
      <c r="L8" s="170"/>
      <c r="M8" s="170"/>
      <c r="N8" s="170"/>
    </row>
    <row r="9" spans="2:14" x14ac:dyDescent="0.2">
      <c r="B9" s="160" t="s">
        <v>59</v>
      </c>
      <c r="C9" s="505">
        <v>-0.82024830678331573</v>
      </c>
      <c r="D9" s="506">
        <v>-0.76329300678666279</v>
      </c>
      <c r="E9" s="505">
        <v>-0.17424892498691341</v>
      </c>
      <c r="F9" s="506">
        <v>-0.15145427375379772</v>
      </c>
      <c r="H9" s="507"/>
      <c r="I9" s="507"/>
      <c r="J9" s="507"/>
      <c r="K9" s="507"/>
      <c r="L9" s="507"/>
      <c r="M9" s="507"/>
      <c r="N9" s="507"/>
    </row>
    <row r="10" spans="2:14" x14ac:dyDescent="0.2">
      <c r="B10" s="160" t="s">
        <v>60</v>
      </c>
      <c r="C10" s="505"/>
      <c r="D10" s="506"/>
      <c r="E10" s="505"/>
      <c r="F10" s="506"/>
      <c r="H10" s="507"/>
      <c r="I10" s="507"/>
      <c r="J10" s="507"/>
      <c r="K10" s="507"/>
      <c r="L10" s="507"/>
      <c r="M10" s="507"/>
      <c r="N10" s="507"/>
    </row>
    <row r="11" spans="2:14" x14ac:dyDescent="0.2">
      <c r="B11" s="508" t="s">
        <v>61</v>
      </c>
      <c r="C11" s="505">
        <v>-2.6626406807576175</v>
      </c>
      <c r="D11" s="506">
        <v>-2.0718621334906246</v>
      </c>
      <c r="E11" s="505">
        <v>-1.3339443835212859</v>
      </c>
      <c r="F11" s="506">
        <v>-0.89044026507359808</v>
      </c>
      <c r="G11" s="4"/>
      <c r="H11" s="507"/>
      <c r="I11" s="507"/>
      <c r="J11" s="507"/>
      <c r="K11" s="507"/>
      <c r="L11" s="507"/>
      <c r="M11" s="507"/>
      <c r="N11" s="507"/>
    </row>
    <row r="12" spans="2:14" x14ac:dyDescent="0.2">
      <c r="B12" s="508" t="s">
        <v>62</v>
      </c>
      <c r="C12" s="505">
        <v>-2.0271930543042016</v>
      </c>
      <c r="D12" s="506">
        <v>-2.2924424554058587</v>
      </c>
      <c r="E12" s="505">
        <v>-0.60658938884041713</v>
      </c>
      <c r="F12" s="506">
        <v>-0.59312185997485822</v>
      </c>
      <c r="G12" s="4"/>
      <c r="H12" s="507"/>
      <c r="I12" s="507"/>
      <c r="J12" s="507"/>
      <c r="K12" s="507"/>
      <c r="L12" s="507"/>
      <c r="M12" s="507"/>
      <c r="N12" s="507"/>
    </row>
    <row r="13" spans="2:14" x14ac:dyDescent="0.2">
      <c r="B13" s="508" t="s">
        <v>63</v>
      </c>
      <c r="C13" s="505">
        <v>-0.94726310353730958</v>
      </c>
      <c r="D13" s="506">
        <v>-0.56598361793330065</v>
      </c>
      <c r="E13" s="505">
        <v>-5.8615692723513038E-2</v>
      </c>
      <c r="F13" s="506">
        <v>-0.18138537558847415</v>
      </c>
      <c r="G13" s="4"/>
      <c r="H13" s="507"/>
      <c r="I13" s="507"/>
      <c r="J13" s="507"/>
      <c r="K13" s="507"/>
      <c r="L13" s="507"/>
      <c r="M13" s="507"/>
      <c r="N13" s="507"/>
    </row>
    <row r="14" spans="2:14" x14ac:dyDescent="0.2">
      <c r="B14" s="509" t="s">
        <v>64</v>
      </c>
      <c r="C14" s="510">
        <v>-9.1803331494582391E-2</v>
      </c>
      <c r="D14" s="511">
        <v>-0.29868067181525931</v>
      </c>
      <c r="E14" s="510">
        <v>0.16712754576832248</v>
      </c>
      <c r="F14" s="511">
        <v>7.9762480831811436E-2</v>
      </c>
      <c r="H14" s="507"/>
      <c r="I14" s="507"/>
      <c r="J14" s="507"/>
      <c r="K14" s="507"/>
      <c r="L14" s="507"/>
      <c r="M14" s="507"/>
      <c r="N14" s="507"/>
    </row>
    <row r="15" spans="2:14" x14ac:dyDescent="0.2">
      <c r="B15" s="512"/>
      <c r="C15" s="513"/>
      <c r="D15" s="513"/>
      <c r="E15" s="513"/>
      <c r="F15" s="514"/>
      <c r="H15" s="170"/>
      <c r="I15" s="170"/>
      <c r="J15" s="170"/>
      <c r="K15" s="170"/>
      <c r="L15" s="170"/>
      <c r="M15" s="170"/>
      <c r="N15" s="170"/>
    </row>
    <row r="16" spans="2:14" x14ac:dyDescent="0.2">
      <c r="B16" s="155" t="s">
        <v>65</v>
      </c>
      <c r="C16" s="510">
        <v>-1.1842225375723023</v>
      </c>
      <c r="D16" s="510">
        <v>-1.2253539130156903</v>
      </c>
      <c r="E16" s="510">
        <v>-0.27303182579564489</v>
      </c>
      <c r="F16" s="511">
        <v>-0.52289800873937242</v>
      </c>
      <c r="H16" s="507"/>
      <c r="I16" s="507"/>
      <c r="J16" s="507"/>
      <c r="K16" s="507"/>
      <c r="L16" s="507"/>
      <c r="M16" s="507"/>
      <c r="N16" s="507"/>
    </row>
    <row r="17" spans="1:14" x14ac:dyDescent="0.2">
      <c r="B17" s="515"/>
      <c r="C17" s="505"/>
      <c r="D17" s="505"/>
      <c r="E17" s="505"/>
      <c r="F17" s="505"/>
    </row>
    <row r="18" spans="1:14" ht="12.75" x14ac:dyDescent="0.2">
      <c r="A18" s="498"/>
      <c r="B18" s="516" t="s">
        <v>167</v>
      </c>
      <c r="C18" s="516"/>
      <c r="D18" s="516"/>
      <c r="E18" s="516"/>
      <c r="F18" s="505"/>
      <c r="G18" s="130"/>
    </row>
    <row r="20" spans="1:14" x14ac:dyDescent="0.2">
      <c r="B20" s="517"/>
      <c r="C20" s="518" t="s">
        <v>3</v>
      </c>
      <c r="D20" s="519" t="s">
        <v>66</v>
      </c>
      <c r="E20" s="520"/>
    </row>
    <row r="21" spans="1:14" x14ac:dyDescent="0.2">
      <c r="B21" s="521" t="s">
        <v>67</v>
      </c>
      <c r="C21" s="522">
        <v>748</v>
      </c>
      <c r="D21" s="523">
        <v>6.1700899117380184</v>
      </c>
      <c r="E21" s="524"/>
    </row>
    <row r="22" spans="1:14" x14ac:dyDescent="0.2">
      <c r="G22" s="525"/>
      <c r="H22" s="1"/>
      <c r="I22" s="1"/>
      <c r="J22" s="1"/>
      <c r="K22" s="1"/>
      <c r="L22" s="1"/>
      <c r="M22" s="1"/>
      <c r="N22" s="1"/>
    </row>
    <row r="23" spans="1:14" x14ac:dyDescent="0.2">
      <c r="B23" s="526" t="s">
        <v>99</v>
      </c>
      <c r="H23" s="1"/>
      <c r="I23" s="1"/>
      <c r="J23" s="1"/>
      <c r="K23" s="1"/>
      <c r="L23" s="1"/>
      <c r="M23" s="1"/>
      <c r="N23" s="1"/>
    </row>
    <row r="24" spans="1:14" x14ac:dyDescent="0.2">
      <c r="H24" s="1"/>
      <c r="I24" s="1"/>
      <c r="J24" s="1"/>
      <c r="K24" s="1"/>
      <c r="L24" s="1"/>
      <c r="M24" s="1"/>
      <c r="N24" s="1"/>
    </row>
    <row r="25" spans="1:14" ht="15.75" x14ac:dyDescent="0.25">
      <c r="B25" s="178" t="s">
        <v>68</v>
      </c>
      <c r="H25" s="1"/>
      <c r="I25" s="1"/>
      <c r="J25" s="1"/>
      <c r="K25" s="1"/>
      <c r="L25" s="1"/>
      <c r="M25" s="1"/>
      <c r="N25" s="1"/>
    </row>
    <row r="26" spans="1:14" x14ac:dyDescent="0.2">
      <c r="H26" s="1"/>
      <c r="I26" s="1"/>
      <c r="J26" s="1"/>
      <c r="K26" s="1"/>
      <c r="L26" s="1"/>
      <c r="M26" s="1"/>
      <c r="N26" s="1"/>
    </row>
    <row r="27" spans="1:14" ht="24" x14ac:dyDescent="0.2">
      <c r="B27" s="153"/>
      <c r="C27" s="459">
        <v>2024</v>
      </c>
      <c r="D27" s="460"/>
      <c r="E27" s="180" t="s">
        <v>69</v>
      </c>
      <c r="H27" s="1"/>
      <c r="I27" s="1"/>
      <c r="J27" s="1"/>
      <c r="K27" s="1"/>
      <c r="L27" s="1"/>
      <c r="M27" s="1"/>
      <c r="N27" s="1"/>
    </row>
    <row r="28" spans="1:14" x14ac:dyDescent="0.2">
      <c r="B28" s="160"/>
      <c r="C28" s="157" t="s">
        <v>1</v>
      </c>
      <c r="D28" s="182" t="s">
        <v>2</v>
      </c>
      <c r="E28" s="158"/>
    </row>
    <row r="29" spans="1:14" x14ac:dyDescent="0.2">
      <c r="B29" s="153"/>
      <c r="C29" s="504"/>
      <c r="D29" s="503"/>
      <c r="E29" s="527"/>
    </row>
    <row r="30" spans="1:14" x14ac:dyDescent="0.2">
      <c r="B30" s="160" t="s">
        <v>59</v>
      </c>
      <c r="C30" s="507">
        <v>418367</v>
      </c>
      <c r="D30" s="507">
        <v>5052350</v>
      </c>
      <c r="E30" s="528">
        <v>8.2806416815937141</v>
      </c>
      <c r="G30" s="507"/>
      <c r="H30" s="507"/>
      <c r="I30" s="529"/>
    </row>
    <row r="31" spans="1:14" x14ac:dyDescent="0.2">
      <c r="B31" s="160" t="s">
        <v>60</v>
      </c>
      <c r="C31" s="170"/>
      <c r="D31" s="171"/>
      <c r="E31" s="528"/>
      <c r="H31" s="170"/>
      <c r="I31" s="529"/>
    </row>
    <row r="32" spans="1:14" x14ac:dyDescent="0.2">
      <c r="B32" s="508" t="s">
        <v>61</v>
      </c>
      <c r="C32" s="507">
        <v>61097</v>
      </c>
      <c r="D32" s="530">
        <v>680113</v>
      </c>
      <c r="E32" s="528">
        <v>8.9833601180980214</v>
      </c>
      <c r="G32" s="529"/>
      <c r="H32" s="507"/>
      <c r="I32" s="529"/>
    </row>
    <row r="33" spans="2:11" x14ac:dyDescent="0.2">
      <c r="B33" s="508" t="s">
        <v>62</v>
      </c>
      <c r="C33" s="507">
        <v>48138</v>
      </c>
      <c r="D33" s="530">
        <v>462974</v>
      </c>
      <c r="E33" s="528">
        <v>10.397560122166688</v>
      </c>
      <c r="G33" s="529"/>
      <c r="H33" s="507"/>
      <c r="I33" s="529"/>
    </row>
    <row r="34" spans="2:11" x14ac:dyDescent="0.2">
      <c r="B34" s="508" t="s">
        <v>63</v>
      </c>
      <c r="C34" s="507">
        <v>61417</v>
      </c>
      <c r="D34" s="530">
        <v>753644</v>
      </c>
      <c r="E34" s="528">
        <v>8.1493384144237861</v>
      </c>
      <c r="G34" s="529"/>
      <c r="H34" s="507"/>
      <c r="I34" s="529"/>
    </row>
    <row r="35" spans="2:11" x14ac:dyDescent="0.2">
      <c r="B35" s="509" t="s">
        <v>64</v>
      </c>
      <c r="C35" s="531">
        <v>247715</v>
      </c>
      <c r="D35" s="532">
        <v>3155619</v>
      </c>
      <c r="E35" s="533">
        <v>7.8499654109067034</v>
      </c>
      <c r="G35" s="529"/>
      <c r="H35" s="507"/>
      <c r="I35" s="529"/>
    </row>
    <row r="36" spans="2:11" x14ac:dyDescent="0.2">
      <c r="H36" s="170"/>
      <c r="I36" s="170"/>
    </row>
    <row r="37" spans="2:11" ht="24" x14ac:dyDescent="0.2">
      <c r="B37" s="534" t="s">
        <v>65</v>
      </c>
      <c r="C37" s="535">
        <v>119400</v>
      </c>
      <c r="D37" s="536">
        <v>1242881</v>
      </c>
      <c r="E37" s="537">
        <v>9.6067121470197065</v>
      </c>
      <c r="G37" s="507"/>
      <c r="H37" s="507"/>
      <c r="I37" s="529"/>
    </row>
    <row r="39" spans="2:11" x14ac:dyDescent="0.2">
      <c r="B39" s="526" t="s">
        <v>99</v>
      </c>
    </row>
    <row r="41" spans="2:11" ht="15.75" x14ac:dyDescent="0.25">
      <c r="B41" s="150" t="s">
        <v>70</v>
      </c>
    </row>
    <row r="43" spans="2:11" ht="36" x14ac:dyDescent="0.2">
      <c r="B43" s="538"/>
      <c r="C43" s="539" t="s">
        <v>272</v>
      </c>
      <c r="D43" s="539" t="s">
        <v>71</v>
      </c>
      <c r="H43" s="170"/>
      <c r="I43" s="170"/>
      <c r="J43" s="170"/>
      <c r="K43" s="170"/>
    </row>
    <row r="44" spans="2:11" x14ac:dyDescent="0.2">
      <c r="B44" s="517" t="s">
        <v>6</v>
      </c>
      <c r="C44" s="540">
        <v>-0.69594720299235269</v>
      </c>
      <c r="D44" s="540">
        <v>16.071918953476935</v>
      </c>
      <c r="G44" s="525"/>
      <c r="H44" s="525"/>
      <c r="I44" s="170"/>
      <c r="J44" s="507"/>
      <c r="K44" s="507"/>
    </row>
    <row r="45" spans="2:11" x14ac:dyDescent="0.2">
      <c r="B45" s="173" t="s">
        <v>11</v>
      </c>
      <c r="C45" s="541">
        <v>-0.4871073242615544</v>
      </c>
      <c r="D45" s="541">
        <v>9.91838300383594</v>
      </c>
      <c r="G45" s="525"/>
      <c r="H45" s="525"/>
      <c r="I45" s="170"/>
      <c r="J45" s="507"/>
      <c r="K45" s="507"/>
    </row>
    <row r="46" spans="2:11" x14ac:dyDescent="0.2">
      <c r="B46" s="173" t="s">
        <v>9</v>
      </c>
      <c r="C46" s="541">
        <v>-0.45730730965810834</v>
      </c>
      <c r="D46" s="541">
        <v>9.2140060981607164</v>
      </c>
      <c r="G46" s="525"/>
      <c r="H46" s="525"/>
      <c r="I46" s="170"/>
      <c r="J46" s="507"/>
      <c r="K46" s="507"/>
    </row>
    <row r="47" spans="2:11" x14ac:dyDescent="0.2">
      <c r="B47" s="173" t="s">
        <v>1</v>
      </c>
      <c r="C47" s="541">
        <v>-0.82024830678331573</v>
      </c>
      <c r="D47" s="541">
        <v>8.2835054588374142</v>
      </c>
      <c r="G47" s="525"/>
      <c r="H47" s="525"/>
      <c r="I47" s="170"/>
      <c r="J47" s="507"/>
      <c r="K47" s="507"/>
    </row>
    <row r="48" spans="2:11" x14ac:dyDescent="0.2">
      <c r="B48" s="173" t="s">
        <v>273</v>
      </c>
      <c r="C48" s="541">
        <v>-0.62598331224478798</v>
      </c>
      <c r="D48" s="541">
        <v>7.6645421461591425</v>
      </c>
      <c r="G48" s="525"/>
      <c r="H48" s="525"/>
      <c r="I48" s="170"/>
      <c r="J48" s="507"/>
      <c r="K48" s="507"/>
    </row>
    <row r="49" spans="2:11" x14ac:dyDescent="0.2">
      <c r="B49" s="173" t="s">
        <v>8</v>
      </c>
      <c r="C49" s="541">
        <v>-1.8988668644325413</v>
      </c>
      <c r="D49" s="541">
        <v>7.5065604406412909</v>
      </c>
      <c r="G49" s="525"/>
      <c r="H49" s="525"/>
      <c r="I49" s="170"/>
      <c r="J49" s="507"/>
      <c r="K49" s="507"/>
    </row>
    <row r="50" spans="2:11" x14ac:dyDescent="0.2">
      <c r="B50" s="173" t="s">
        <v>5</v>
      </c>
      <c r="C50" s="541">
        <v>-0.63752131711904114</v>
      </c>
      <c r="D50" s="541">
        <v>7.4054883446444384</v>
      </c>
      <c r="G50" s="525"/>
      <c r="H50" s="525"/>
      <c r="I50" s="170"/>
      <c r="J50" s="507"/>
      <c r="K50" s="507"/>
    </row>
    <row r="51" spans="2:11" x14ac:dyDescent="0.2">
      <c r="B51" s="173" t="s">
        <v>4</v>
      </c>
      <c r="C51" s="541">
        <v>-0.46658204578281615</v>
      </c>
      <c r="D51" s="541">
        <v>6.741516671584538</v>
      </c>
      <c r="G51" s="525"/>
      <c r="H51" s="525"/>
      <c r="I51" s="170"/>
      <c r="J51" s="507"/>
      <c r="K51" s="507"/>
    </row>
    <row r="52" spans="2:11" x14ac:dyDescent="0.2">
      <c r="B52" s="173" t="s">
        <v>7</v>
      </c>
      <c r="C52" s="541">
        <v>-1.4903464130388631</v>
      </c>
      <c r="D52" s="541">
        <v>6.4861217664994584</v>
      </c>
      <c r="G52" s="525"/>
      <c r="H52" s="525"/>
      <c r="I52" s="170"/>
      <c r="J52" s="507"/>
      <c r="K52" s="507"/>
    </row>
    <row r="53" spans="2:11" x14ac:dyDescent="0.2">
      <c r="B53" s="173" t="s">
        <v>12</v>
      </c>
      <c r="C53" s="541">
        <v>-1.3234934201856279</v>
      </c>
      <c r="D53" s="541">
        <v>3.1346709943936264</v>
      </c>
      <c r="G53" s="525"/>
      <c r="H53" s="525"/>
      <c r="I53" s="170"/>
      <c r="J53" s="507"/>
      <c r="K53" s="507"/>
    </row>
    <row r="54" spans="2:11" x14ac:dyDescent="0.2">
      <c r="B54" s="521" t="s">
        <v>100</v>
      </c>
      <c r="C54" s="542">
        <v>-1.2174009775361361</v>
      </c>
      <c r="D54" s="542">
        <v>2.8293695288679062</v>
      </c>
      <c r="G54" s="525"/>
      <c r="H54" s="525"/>
      <c r="I54" s="170"/>
      <c r="J54" s="507"/>
      <c r="K54" s="507"/>
    </row>
    <row r="55" spans="2:11" x14ac:dyDescent="0.2">
      <c r="H55" s="170"/>
      <c r="I55" s="170"/>
      <c r="J55" s="507"/>
      <c r="K55" s="507"/>
    </row>
    <row r="56" spans="2:11" x14ac:dyDescent="0.2">
      <c r="B56" s="526" t="s">
        <v>99</v>
      </c>
      <c r="G56" s="110"/>
    </row>
  </sheetData>
  <mergeCells count="4">
    <mergeCell ref="C6:D6"/>
    <mergeCell ref="E6:F6"/>
    <mergeCell ref="B18:E18"/>
    <mergeCell ref="C27:D27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3"/>
  <sheetViews>
    <sheetView showGridLines="0" workbookViewId="0">
      <selection activeCell="K18" sqref="K18"/>
    </sheetView>
  </sheetViews>
  <sheetFormatPr defaultColWidth="9.140625" defaultRowHeight="12" x14ac:dyDescent="0.2"/>
  <cols>
    <col min="1" max="1" width="4.7109375" style="37" customWidth="1"/>
    <col min="2" max="2" width="20.7109375" style="37" customWidth="1"/>
    <col min="3" max="3" width="16.7109375" style="37" customWidth="1"/>
    <col min="4" max="4" width="18.140625" style="37" customWidth="1"/>
    <col min="5" max="6" width="15.7109375" style="37" customWidth="1"/>
    <col min="7" max="16384" width="9.140625" style="37"/>
  </cols>
  <sheetData>
    <row r="1" spans="2:6" ht="20.25" x14ac:dyDescent="0.3">
      <c r="B1" s="64" t="s">
        <v>75</v>
      </c>
      <c r="E1" s="14"/>
    </row>
    <row r="2" spans="2:6" x14ac:dyDescent="0.2">
      <c r="B2" s="3"/>
      <c r="C2" s="38"/>
      <c r="D2" s="38"/>
      <c r="E2" s="38"/>
      <c r="F2" s="38"/>
    </row>
    <row r="3" spans="2:6" x14ac:dyDescent="0.2">
      <c r="B3" s="22"/>
      <c r="C3" s="468" t="s">
        <v>19</v>
      </c>
      <c r="D3" s="468"/>
      <c r="E3" s="468"/>
      <c r="F3" s="469"/>
    </row>
    <row r="4" spans="2:6" x14ac:dyDescent="0.2">
      <c r="B4" s="54"/>
      <c r="C4" s="466" t="s">
        <v>168</v>
      </c>
      <c r="D4" s="475" t="s">
        <v>178</v>
      </c>
      <c r="E4" s="475" t="s">
        <v>179</v>
      </c>
      <c r="F4" s="470" t="s">
        <v>91</v>
      </c>
    </row>
    <row r="5" spans="2:6" x14ac:dyDescent="0.2">
      <c r="B5" s="44"/>
      <c r="C5" s="467"/>
      <c r="D5" s="476"/>
      <c r="E5" s="476"/>
      <c r="F5" s="471"/>
    </row>
    <row r="6" spans="2:6" x14ac:dyDescent="0.2">
      <c r="B6" s="268" t="s">
        <v>1</v>
      </c>
      <c r="C6" s="55">
        <v>-1.8353114833161863</v>
      </c>
      <c r="D6" s="15">
        <v>80151.023157999996</v>
      </c>
      <c r="E6" s="16">
        <v>12.854836864843636</v>
      </c>
      <c r="F6" s="17">
        <v>-0.66201288489994214</v>
      </c>
    </row>
    <row r="7" spans="2:6" x14ac:dyDescent="0.2">
      <c r="B7" s="269" t="s">
        <v>2</v>
      </c>
      <c r="C7" s="18">
        <v>-0.38997862275858741</v>
      </c>
      <c r="D7" s="19">
        <v>623508.676156</v>
      </c>
      <c r="E7" s="18">
        <v>100</v>
      </c>
      <c r="F7" s="20">
        <v>-3.9130970724495229E-2</v>
      </c>
    </row>
    <row r="8" spans="2:6" x14ac:dyDescent="0.2">
      <c r="B8" s="3"/>
      <c r="C8" s="5"/>
      <c r="D8" s="5"/>
      <c r="E8" s="5"/>
      <c r="F8" s="5"/>
    </row>
    <row r="9" spans="2:6" x14ac:dyDescent="0.2">
      <c r="B9" s="22"/>
      <c r="C9" s="468" t="s">
        <v>20</v>
      </c>
      <c r="D9" s="468"/>
      <c r="E9" s="468"/>
      <c r="F9" s="469"/>
    </row>
    <row r="10" spans="2:6" x14ac:dyDescent="0.2">
      <c r="B10" s="54"/>
      <c r="C10" s="466" t="s">
        <v>168</v>
      </c>
      <c r="D10" s="475" t="s">
        <v>178</v>
      </c>
      <c r="E10" s="475" t="s">
        <v>179</v>
      </c>
      <c r="F10" s="470" t="s">
        <v>91</v>
      </c>
    </row>
    <row r="11" spans="2:6" x14ac:dyDescent="0.2">
      <c r="B11" s="44"/>
      <c r="C11" s="467"/>
      <c r="D11" s="476"/>
      <c r="E11" s="476"/>
      <c r="F11" s="471"/>
    </row>
    <row r="12" spans="2:6" x14ac:dyDescent="0.2">
      <c r="B12" s="268" t="s">
        <v>1</v>
      </c>
      <c r="C12" s="55">
        <v>-0.20460203830937221</v>
      </c>
      <c r="D12" s="15">
        <v>61072.057280000001</v>
      </c>
      <c r="E12" s="16">
        <v>10.738027653717618</v>
      </c>
      <c r="F12" s="17">
        <v>-14.230778684951664</v>
      </c>
    </row>
    <row r="13" spans="2:6" x14ac:dyDescent="0.2">
      <c r="B13" s="269" t="s">
        <v>2</v>
      </c>
      <c r="C13" s="18">
        <v>-3.9181830428654556</v>
      </c>
      <c r="D13" s="19">
        <v>568745.57646400004</v>
      </c>
      <c r="E13" s="18">
        <v>100</v>
      </c>
      <c r="F13" s="20">
        <v>-10.346155028114094</v>
      </c>
    </row>
    <row r="14" spans="2:6" x14ac:dyDescent="0.2">
      <c r="B14" s="3"/>
      <c r="C14" s="38"/>
      <c r="D14" s="38"/>
      <c r="E14" s="38"/>
      <c r="F14" s="38"/>
    </row>
    <row r="15" spans="2:6" x14ac:dyDescent="0.2">
      <c r="B15" s="22"/>
      <c r="C15" s="472" t="s">
        <v>21</v>
      </c>
      <c r="D15" s="473"/>
      <c r="E15" s="472" t="s">
        <v>22</v>
      </c>
      <c r="F15" s="474"/>
    </row>
    <row r="16" spans="2:6" x14ac:dyDescent="0.2">
      <c r="B16" s="56"/>
      <c r="C16" s="465" t="s">
        <v>178</v>
      </c>
      <c r="D16" s="477"/>
      <c r="E16" s="465">
        <v>2023</v>
      </c>
      <c r="F16" s="479"/>
    </row>
    <row r="17" spans="1:6" x14ac:dyDescent="0.2">
      <c r="B17" s="56"/>
      <c r="C17" s="478"/>
      <c r="D17" s="478"/>
      <c r="E17" s="478"/>
      <c r="F17" s="480"/>
    </row>
    <row r="18" spans="1:6" x14ac:dyDescent="0.2">
      <c r="B18" s="268" t="s">
        <v>1</v>
      </c>
      <c r="C18" s="464">
        <v>19078.965877999999</v>
      </c>
      <c r="D18" s="465"/>
      <c r="E18" s="481">
        <v>41.4</v>
      </c>
      <c r="F18" s="482"/>
    </row>
    <row r="19" spans="1:6" x14ac:dyDescent="0.2">
      <c r="B19" s="269" t="s">
        <v>2</v>
      </c>
      <c r="C19" s="487">
        <v>54763.099692000003</v>
      </c>
      <c r="D19" s="488"/>
      <c r="E19" s="485">
        <v>29.4</v>
      </c>
      <c r="F19" s="486"/>
    </row>
    <row r="20" spans="1:6" x14ac:dyDescent="0.2">
      <c r="B20" s="61"/>
      <c r="C20" s="6"/>
      <c r="D20" s="7"/>
      <c r="E20" s="39"/>
      <c r="F20" s="39"/>
    </row>
    <row r="21" spans="1:6" x14ac:dyDescent="0.2">
      <c r="A21" s="38"/>
      <c r="B21" s="21" t="s">
        <v>158</v>
      </c>
      <c r="C21" s="38"/>
      <c r="D21" s="38"/>
      <c r="E21" s="38"/>
      <c r="F21" s="38"/>
    </row>
    <row r="22" spans="1:6" x14ac:dyDescent="0.2">
      <c r="A22" s="38"/>
      <c r="B22" s="21" t="s">
        <v>18</v>
      </c>
      <c r="C22" s="38"/>
      <c r="D22" s="38"/>
      <c r="E22" s="38"/>
      <c r="F22" s="38"/>
    </row>
    <row r="23" spans="1:6" x14ac:dyDescent="0.2">
      <c r="A23" s="38"/>
      <c r="B23" s="38"/>
      <c r="C23" s="38"/>
      <c r="D23" s="38"/>
      <c r="E23" s="38"/>
      <c r="F23" s="38"/>
    </row>
    <row r="24" spans="1:6" ht="15.75" x14ac:dyDescent="0.25">
      <c r="B24" s="8" t="s">
        <v>180</v>
      </c>
    </row>
    <row r="25" spans="1:6" x14ac:dyDescent="0.2">
      <c r="B25" s="34"/>
    </row>
    <row r="26" spans="1:6" x14ac:dyDescent="0.2">
      <c r="B26" s="22"/>
      <c r="C26" s="468" t="s">
        <v>19</v>
      </c>
      <c r="D26" s="468"/>
      <c r="E26" s="468"/>
      <c r="F26" s="469"/>
    </row>
    <row r="27" spans="1:6" x14ac:dyDescent="0.2">
      <c r="B27" s="54"/>
      <c r="C27" s="475" t="s">
        <v>181</v>
      </c>
      <c r="D27" s="466" t="s">
        <v>182</v>
      </c>
      <c r="E27" s="466" t="s">
        <v>117</v>
      </c>
      <c r="F27" s="483" t="s">
        <v>23</v>
      </c>
    </row>
    <row r="28" spans="1:6" x14ac:dyDescent="0.2">
      <c r="B28" s="45"/>
      <c r="C28" s="476"/>
      <c r="D28" s="467"/>
      <c r="E28" s="467"/>
      <c r="F28" s="484"/>
    </row>
    <row r="29" spans="1:6" x14ac:dyDescent="0.2">
      <c r="B29" s="23" t="s">
        <v>141</v>
      </c>
      <c r="C29" s="9">
        <v>1205.1080899999999</v>
      </c>
      <c r="D29" s="9">
        <v>18.760528913489065</v>
      </c>
      <c r="E29" s="9">
        <v>190.37019599999999</v>
      </c>
      <c r="F29" s="10">
        <v>1.5035467328026444</v>
      </c>
    </row>
    <row r="30" spans="1:6" x14ac:dyDescent="0.2">
      <c r="B30" s="23" t="s">
        <v>101</v>
      </c>
      <c r="C30" s="9">
        <v>1817.7605249999999</v>
      </c>
      <c r="D30" s="9">
        <v>9.4061300938289634</v>
      </c>
      <c r="E30" s="9">
        <v>156.28093200000001</v>
      </c>
      <c r="F30" s="10">
        <v>2.267919302061419</v>
      </c>
    </row>
    <row r="31" spans="1:6" x14ac:dyDescent="0.2">
      <c r="B31" s="33" t="s">
        <v>15</v>
      </c>
      <c r="C31" s="57">
        <v>4130.566221</v>
      </c>
      <c r="D31" s="11">
        <v>2.9225082471208768</v>
      </c>
      <c r="E31" s="57">
        <v>117.288376</v>
      </c>
      <c r="F31" s="12">
        <v>5.1534790926592455</v>
      </c>
    </row>
    <row r="32" spans="1:6" x14ac:dyDescent="0.2">
      <c r="B32" s="3"/>
      <c r="C32" s="40"/>
      <c r="D32" s="5"/>
      <c r="E32" s="9"/>
    </row>
    <row r="33" spans="2:6" x14ac:dyDescent="0.2">
      <c r="B33" s="21" t="s">
        <v>158</v>
      </c>
    </row>
    <row r="34" spans="2:6" x14ac:dyDescent="0.2">
      <c r="B34" s="21" t="s">
        <v>18</v>
      </c>
    </row>
    <row r="36" spans="2:6" ht="15.75" x14ac:dyDescent="0.25">
      <c r="B36" s="8" t="s">
        <v>183</v>
      </c>
    </row>
    <row r="37" spans="2:6" x14ac:dyDescent="0.2">
      <c r="B37" s="34"/>
    </row>
    <row r="38" spans="2:6" x14ac:dyDescent="0.2">
      <c r="B38" s="22"/>
      <c r="C38" s="468" t="s">
        <v>19</v>
      </c>
      <c r="D38" s="468"/>
      <c r="E38" s="468"/>
      <c r="F38" s="469"/>
    </row>
    <row r="39" spans="2:6" x14ac:dyDescent="0.2">
      <c r="B39" s="54"/>
      <c r="C39" s="475" t="s">
        <v>181</v>
      </c>
      <c r="D39" s="466" t="s">
        <v>182</v>
      </c>
      <c r="E39" s="466" t="s">
        <v>117</v>
      </c>
      <c r="F39" s="483" t="s">
        <v>23</v>
      </c>
    </row>
    <row r="40" spans="2:6" x14ac:dyDescent="0.2">
      <c r="B40" s="45"/>
      <c r="C40" s="476"/>
      <c r="D40" s="467"/>
      <c r="E40" s="467"/>
      <c r="F40" s="484"/>
    </row>
    <row r="41" spans="2:6" x14ac:dyDescent="0.2">
      <c r="B41" s="35" t="s">
        <v>102</v>
      </c>
      <c r="C41" s="9">
        <v>9999.1150190000008</v>
      </c>
      <c r="D41" s="5">
        <v>4.7619703202645809</v>
      </c>
      <c r="E41" s="9">
        <v>454.51120100000003</v>
      </c>
      <c r="F41" s="10">
        <v>12.475342952627015</v>
      </c>
    </row>
    <row r="42" spans="2:6" x14ac:dyDescent="0.2">
      <c r="B42" s="23" t="s">
        <v>142</v>
      </c>
      <c r="C42" s="9">
        <v>2985.0437310000002</v>
      </c>
      <c r="D42" s="5">
        <v>12.142704138602156</v>
      </c>
      <c r="E42" s="9">
        <v>323.21766400000001</v>
      </c>
      <c r="F42" s="10">
        <v>3.7242740184559429</v>
      </c>
    </row>
    <row r="43" spans="2:6" x14ac:dyDescent="0.2">
      <c r="B43" s="36" t="s">
        <v>159</v>
      </c>
      <c r="C43" s="11">
        <v>3435.3529530000001</v>
      </c>
      <c r="D43" s="13">
        <v>-0.19288287321935021</v>
      </c>
      <c r="E43" s="11">
        <v>-6.6390130000000003</v>
      </c>
      <c r="F43" s="12">
        <v>4.286099936900321</v>
      </c>
    </row>
    <row r="44" spans="2:6" x14ac:dyDescent="0.2">
      <c r="B44" s="3"/>
      <c r="C44" s="40"/>
      <c r="D44" s="5"/>
      <c r="E44" s="9"/>
    </row>
    <row r="45" spans="2:6" x14ac:dyDescent="0.2">
      <c r="B45" s="21" t="s">
        <v>158</v>
      </c>
    </row>
    <row r="46" spans="2:6" x14ac:dyDescent="0.2">
      <c r="B46" s="21" t="s">
        <v>18</v>
      </c>
    </row>
    <row r="48" spans="2:6" ht="15.75" x14ac:dyDescent="0.25">
      <c r="B48" s="8" t="s">
        <v>24</v>
      </c>
    </row>
    <row r="50" spans="2:4" x14ac:dyDescent="0.2">
      <c r="B50" s="22"/>
      <c r="C50" s="42" t="s">
        <v>184</v>
      </c>
      <c r="D50" s="43" t="s">
        <v>185</v>
      </c>
    </row>
    <row r="51" spans="2:4" x14ac:dyDescent="0.2">
      <c r="B51" s="23"/>
      <c r="C51" s="24"/>
      <c r="D51" s="25"/>
    </row>
    <row r="52" spans="2:4" x14ac:dyDescent="0.2">
      <c r="B52" s="23" t="s">
        <v>1</v>
      </c>
      <c r="C52" s="26">
        <v>-1.8353114833161863</v>
      </c>
      <c r="D52" s="27">
        <v>-0.66201288489994214</v>
      </c>
    </row>
    <row r="53" spans="2:4" x14ac:dyDescent="0.2">
      <c r="B53" s="23" t="s">
        <v>2</v>
      </c>
      <c r="C53" s="26">
        <v>-0.38997862275858741</v>
      </c>
      <c r="D53" s="27">
        <v>-3.9130970724495229E-2</v>
      </c>
    </row>
    <row r="54" spans="2:4" x14ac:dyDescent="0.2">
      <c r="B54" s="23" t="s">
        <v>6</v>
      </c>
      <c r="C54" s="26">
        <v>0.57112572502932935</v>
      </c>
      <c r="D54" s="27">
        <v>0.45795019177744939</v>
      </c>
    </row>
    <row r="55" spans="2:4" x14ac:dyDescent="0.2">
      <c r="B55" s="28" t="s">
        <v>13</v>
      </c>
      <c r="C55" s="26">
        <v>-1.9549113394224924</v>
      </c>
      <c r="D55" s="27">
        <v>1.35622530613563</v>
      </c>
    </row>
    <row r="56" spans="2:4" x14ac:dyDescent="0.2">
      <c r="B56" s="29" t="s">
        <v>5</v>
      </c>
      <c r="C56" s="26">
        <v>-4.9005405042393946</v>
      </c>
      <c r="D56" s="27">
        <v>7.7852120424466875</v>
      </c>
    </row>
    <row r="57" spans="2:4" x14ac:dyDescent="0.2">
      <c r="B57" s="29" t="s">
        <v>4</v>
      </c>
      <c r="C57" s="26">
        <v>13.619753927597209</v>
      </c>
      <c r="D57" s="27">
        <v>1.8494909172875378</v>
      </c>
    </row>
    <row r="58" spans="2:4" x14ac:dyDescent="0.2">
      <c r="B58" s="29" t="s">
        <v>9</v>
      </c>
      <c r="C58" s="26">
        <v>8.5479742580256506</v>
      </c>
      <c r="D58" s="27">
        <v>-9.820537945022437</v>
      </c>
    </row>
    <row r="59" spans="2:4" x14ac:dyDescent="0.2">
      <c r="B59" s="29" t="s">
        <v>25</v>
      </c>
      <c r="C59" s="26">
        <v>0.16241269891129206</v>
      </c>
      <c r="D59" s="27">
        <v>-13.995195918073028</v>
      </c>
    </row>
    <row r="60" spans="2:4" x14ac:dyDescent="0.2">
      <c r="B60" s="30" t="s">
        <v>10</v>
      </c>
      <c r="C60" s="31">
        <v>-29.705944534608598</v>
      </c>
      <c r="D60" s="32">
        <v>-12.644757498991513</v>
      </c>
    </row>
    <row r="62" spans="2:4" x14ac:dyDescent="0.2">
      <c r="B62" s="21" t="s">
        <v>158</v>
      </c>
    </row>
    <row r="63" spans="2:4" x14ac:dyDescent="0.2">
      <c r="B63" s="21" t="s">
        <v>18</v>
      </c>
    </row>
  </sheetData>
  <mergeCells count="28">
    <mergeCell ref="C3:F3"/>
    <mergeCell ref="F4:F5"/>
    <mergeCell ref="E18:F18"/>
    <mergeCell ref="C38:F38"/>
    <mergeCell ref="C39:C40"/>
    <mergeCell ref="D39:D40"/>
    <mergeCell ref="E39:E40"/>
    <mergeCell ref="F39:F40"/>
    <mergeCell ref="C27:C28"/>
    <mergeCell ref="D27:D28"/>
    <mergeCell ref="E27:E28"/>
    <mergeCell ref="F27:F28"/>
    <mergeCell ref="E19:F19"/>
    <mergeCell ref="C19:D19"/>
    <mergeCell ref="C26:F26"/>
    <mergeCell ref="D4:D5"/>
    <mergeCell ref="C4:C5"/>
    <mergeCell ref="E4:E5"/>
    <mergeCell ref="C16:D17"/>
    <mergeCell ref="E16:F17"/>
    <mergeCell ref="D10:D11"/>
    <mergeCell ref="E10:E11"/>
    <mergeCell ref="C18:D18"/>
    <mergeCell ref="C10:C11"/>
    <mergeCell ref="C9:F9"/>
    <mergeCell ref="F10:F11"/>
    <mergeCell ref="C15:D15"/>
    <mergeCell ref="E15:F15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54"/>
  <sheetViews>
    <sheetView showGridLines="0" workbookViewId="0">
      <selection activeCell="B17" sqref="B17"/>
    </sheetView>
  </sheetViews>
  <sheetFormatPr defaultRowHeight="12" x14ac:dyDescent="0.2"/>
  <cols>
    <col min="1" max="1" width="9.140625" style="327"/>
    <col min="2" max="2" width="18.28515625" style="327" customWidth="1"/>
    <col min="3" max="3" width="10.140625" style="327" customWidth="1"/>
    <col min="4" max="4" width="10.7109375" style="327" customWidth="1"/>
    <col min="5" max="8" width="9.85546875" style="327" bestFit="1" customWidth="1"/>
    <col min="9" max="9" width="5.5703125" style="327" customWidth="1"/>
    <col min="10" max="11" width="9.140625" style="327"/>
    <col min="12" max="14" width="9.85546875" style="327" bestFit="1" customWidth="1"/>
    <col min="15" max="15" width="13.28515625" style="327" customWidth="1"/>
    <col min="16" max="16" width="16" style="327" customWidth="1"/>
    <col min="17" max="17" width="23.5703125" style="328" customWidth="1"/>
    <col min="18" max="19" width="9.140625" style="327"/>
    <col min="20" max="20" width="13.5703125" style="327" customWidth="1"/>
    <col min="21" max="16384" width="9.140625" style="327"/>
  </cols>
  <sheetData>
    <row r="1" spans="2:17" ht="20.25" x14ac:dyDescent="0.3">
      <c r="B1" s="284" t="s">
        <v>92</v>
      </c>
      <c r="D1" s="14"/>
    </row>
    <row r="3" spans="2:17" s="329" customFormat="1" ht="15.75" x14ac:dyDescent="0.25">
      <c r="B3" s="273" t="s">
        <v>186</v>
      </c>
      <c r="C3" s="288"/>
      <c r="D3" s="288"/>
      <c r="E3" s="288"/>
      <c r="G3" s="288"/>
      <c r="H3" s="288"/>
      <c r="I3" s="288"/>
      <c r="Q3" s="330"/>
    </row>
    <row r="4" spans="2:17" s="329" customFormat="1" ht="12.75" x14ac:dyDescent="0.2">
      <c r="B4" s="331" t="s">
        <v>103</v>
      </c>
      <c r="Q4" s="332"/>
    </row>
    <row r="5" spans="2:17" s="329" customFormat="1" x14ac:dyDescent="0.2">
      <c r="B5" s="289"/>
      <c r="C5" s="290"/>
      <c r="D5" s="290"/>
      <c r="E5" s="290"/>
      <c r="G5" s="289"/>
      <c r="H5" s="289"/>
      <c r="I5" s="290"/>
      <c r="J5" s="333"/>
      <c r="Q5" s="334"/>
    </row>
    <row r="6" spans="2:17" s="329" customFormat="1" x14ac:dyDescent="0.2">
      <c r="B6" s="335"/>
      <c r="C6" s="489" t="s">
        <v>74</v>
      </c>
      <c r="D6" s="490"/>
      <c r="E6" s="283" t="s">
        <v>187</v>
      </c>
      <c r="G6" s="291"/>
      <c r="H6" s="292"/>
      <c r="I6" s="333"/>
      <c r="O6" s="336"/>
      <c r="P6" s="337"/>
    </row>
    <row r="7" spans="2:17" s="329" customFormat="1" ht="24" x14ac:dyDescent="0.2">
      <c r="B7" s="338"/>
      <c r="C7" s="281">
        <v>2024</v>
      </c>
      <c r="D7" s="282" t="s">
        <v>118</v>
      </c>
      <c r="E7" s="282" t="s">
        <v>188</v>
      </c>
      <c r="G7" s="292"/>
      <c r="H7" s="294"/>
      <c r="I7" s="333"/>
      <c r="P7" s="339"/>
    </row>
    <row r="8" spans="2:17" s="329" customFormat="1" x14ac:dyDescent="0.2">
      <c r="B8" s="340" t="s">
        <v>0</v>
      </c>
      <c r="C8" s="274">
        <v>73471513</v>
      </c>
      <c r="D8" s="341">
        <v>2.1901511892111341</v>
      </c>
      <c r="E8" s="341">
        <v>-3.7824259354840182</v>
      </c>
      <c r="G8" s="295"/>
      <c r="H8" s="295"/>
      <c r="I8" s="333"/>
      <c r="O8" s="342"/>
      <c r="P8" s="339"/>
    </row>
    <row r="9" spans="2:17" s="329" customFormat="1" x14ac:dyDescent="0.2">
      <c r="B9" s="343" t="s">
        <v>104</v>
      </c>
      <c r="C9" s="277"/>
      <c r="D9" s="344"/>
      <c r="E9" s="278"/>
      <c r="G9" s="296"/>
      <c r="H9" s="291"/>
      <c r="I9" s="333"/>
      <c r="O9" s="342"/>
      <c r="P9" s="345"/>
    </row>
    <row r="10" spans="2:17" s="329" customFormat="1" x14ac:dyDescent="0.2">
      <c r="B10" s="346" t="s">
        <v>105</v>
      </c>
      <c r="C10" s="275">
        <v>30631945</v>
      </c>
      <c r="D10" s="347">
        <v>1.5185801266021084E-2</v>
      </c>
      <c r="E10" s="276">
        <v>-5.5612399866794018</v>
      </c>
      <c r="G10" s="295"/>
      <c r="H10" s="297"/>
      <c r="I10" s="333"/>
      <c r="P10" s="339"/>
    </row>
    <row r="11" spans="2:17" s="329" customFormat="1" x14ac:dyDescent="0.2">
      <c r="B11" s="348" t="s">
        <v>106</v>
      </c>
      <c r="C11" s="279">
        <v>42839568</v>
      </c>
      <c r="D11" s="349">
        <v>3.8042534439843552</v>
      </c>
      <c r="E11" s="280">
        <v>-0.81197273257821356</v>
      </c>
      <c r="G11" s="295"/>
      <c r="H11" s="297"/>
      <c r="I11" s="333"/>
      <c r="P11" s="339"/>
    </row>
    <row r="12" spans="2:17" x14ac:dyDescent="0.2">
      <c r="B12" s="350" t="s">
        <v>107</v>
      </c>
      <c r="C12" s="277"/>
      <c r="D12" s="344"/>
      <c r="E12" s="278"/>
      <c r="G12" s="296"/>
      <c r="H12" s="298"/>
      <c r="I12" s="351"/>
      <c r="P12" s="352"/>
      <c r="Q12" s="327"/>
    </row>
    <row r="13" spans="2:17" x14ac:dyDescent="0.2">
      <c r="B13" s="346" t="s">
        <v>108</v>
      </c>
      <c r="C13" s="275">
        <v>21693270</v>
      </c>
      <c r="D13" s="347">
        <v>-1.8307502285518944</v>
      </c>
      <c r="E13" s="276">
        <v>-5.5666516943890958</v>
      </c>
      <c r="G13" s="295"/>
      <c r="H13" s="297"/>
      <c r="I13" s="351"/>
      <c r="P13" s="352"/>
      <c r="Q13" s="327"/>
    </row>
    <row r="14" spans="2:17" x14ac:dyDescent="0.2">
      <c r="B14" s="348" t="s">
        <v>109</v>
      </c>
      <c r="C14" s="279">
        <v>51778243</v>
      </c>
      <c r="D14" s="349">
        <v>3.9743860910402744</v>
      </c>
      <c r="E14" s="280">
        <v>-2.1184135210430255</v>
      </c>
      <c r="G14" s="295"/>
      <c r="H14" s="297"/>
      <c r="I14" s="351"/>
      <c r="P14" s="352"/>
      <c r="Q14" s="327"/>
    </row>
    <row r="15" spans="2:17" x14ac:dyDescent="0.2">
      <c r="Q15" s="352"/>
    </row>
    <row r="16" spans="2:17" ht="15.75" x14ac:dyDescent="0.25">
      <c r="B16" s="353" t="s">
        <v>119</v>
      </c>
      <c r="P16" s="354"/>
      <c r="Q16" s="355"/>
    </row>
    <row r="17" spans="2:22" ht="12.75" x14ac:dyDescent="0.2">
      <c r="B17" s="331" t="s">
        <v>189</v>
      </c>
      <c r="Q17" s="352"/>
    </row>
    <row r="18" spans="2:22" x14ac:dyDescent="0.2">
      <c r="Q18" s="352"/>
    </row>
    <row r="19" spans="2:22" x14ac:dyDescent="0.2">
      <c r="B19" s="356"/>
      <c r="C19" s="357">
        <v>2019</v>
      </c>
      <c r="D19" s="357">
        <v>2020</v>
      </c>
      <c r="E19" s="357">
        <v>2021</v>
      </c>
      <c r="F19" s="357">
        <v>2022</v>
      </c>
      <c r="G19" s="357">
        <v>2023</v>
      </c>
      <c r="H19" s="358">
        <v>2024</v>
      </c>
      <c r="I19" s="359"/>
      <c r="Q19" s="352"/>
      <c r="U19" s="360"/>
      <c r="V19" s="360"/>
    </row>
    <row r="20" spans="2:22" x14ac:dyDescent="0.2">
      <c r="B20" s="285" t="s">
        <v>93</v>
      </c>
      <c r="C20" s="361">
        <v>25328515</v>
      </c>
      <c r="D20" s="361">
        <v>13702055</v>
      </c>
      <c r="E20" s="361">
        <v>21918204</v>
      </c>
      <c r="F20" s="362">
        <v>25021097</v>
      </c>
      <c r="G20" s="362">
        <v>25925916</v>
      </c>
      <c r="H20" s="363">
        <v>25853203</v>
      </c>
      <c r="I20" s="364"/>
      <c r="Q20" s="352"/>
      <c r="T20" s="365"/>
      <c r="U20" s="366"/>
      <c r="V20" s="366"/>
    </row>
    <row r="21" spans="2:22" x14ac:dyDescent="0.2">
      <c r="B21" s="286" t="s">
        <v>94</v>
      </c>
      <c r="C21" s="367">
        <v>25402850</v>
      </c>
      <c r="D21" s="367">
        <v>8813457</v>
      </c>
      <c r="E21" s="367">
        <v>13309576</v>
      </c>
      <c r="F21" s="367">
        <v>20976730</v>
      </c>
      <c r="G21" s="367">
        <v>24564370</v>
      </c>
      <c r="H21" s="368">
        <v>25724034</v>
      </c>
      <c r="I21" s="364"/>
      <c r="Q21" s="352"/>
      <c r="T21" s="369"/>
      <c r="U21" s="366"/>
      <c r="V21" s="366"/>
    </row>
    <row r="22" spans="2:22" x14ac:dyDescent="0.2">
      <c r="B22" s="286" t="s">
        <v>95</v>
      </c>
      <c r="C22" s="367">
        <v>13117982</v>
      </c>
      <c r="D22" s="367">
        <v>5694466</v>
      </c>
      <c r="E22" s="367">
        <v>10096659</v>
      </c>
      <c r="F22" s="367">
        <v>13068427</v>
      </c>
      <c r="G22" s="367">
        <v>14020579</v>
      </c>
      <c r="H22" s="368">
        <v>14379101</v>
      </c>
      <c r="I22" s="364"/>
      <c r="Q22" s="352"/>
      <c r="T22" s="369"/>
      <c r="U22" s="366"/>
      <c r="V22" s="366"/>
    </row>
    <row r="23" spans="2:22" x14ac:dyDescent="0.2">
      <c r="B23" s="286" t="s">
        <v>96</v>
      </c>
      <c r="C23" s="367">
        <v>4242293</v>
      </c>
      <c r="D23" s="367">
        <v>3216972</v>
      </c>
      <c r="E23" s="367">
        <v>3339991</v>
      </c>
      <c r="F23" s="367">
        <v>4002312</v>
      </c>
      <c r="G23" s="367">
        <v>4535594</v>
      </c>
      <c r="H23" s="368">
        <v>4688127</v>
      </c>
      <c r="I23" s="364"/>
      <c r="Q23" s="352"/>
      <c r="T23" s="370"/>
      <c r="U23" s="366"/>
      <c r="V23" s="366"/>
    </row>
    <row r="24" spans="2:22" x14ac:dyDescent="0.2">
      <c r="B24" s="286" t="s">
        <v>97</v>
      </c>
      <c r="C24" s="367">
        <v>3144989</v>
      </c>
      <c r="D24" s="367">
        <v>1065000</v>
      </c>
      <c r="E24" s="367">
        <v>1973423</v>
      </c>
      <c r="F24" s="367">
        <v>2851940</v>
      </c>
      <c r="G24" s="367">
        <v>2850404</v>
      </c>
      <c r="H24" s="368">
        <v>2827048</v>
      </c>
      <c r="I24" s="364"/>
      <c r="P24" s="371"/>
      <c r="Q24" s="372"/>
      <c r="T24" s="369"/>
      <c r="U24" s="366"/>
      <c r="V24" s="373"/>
    </row>
    <row r="25" spans="2:22" x14ac:dyDescent="0.2">
      <c r="B25" s="287" t="s">
        <v>0</v>
      </c>
      <c r="C25" s="374">
        <v>71236629</v>
      </c>
      <c r="D25" s="374">
        <v>32491950</v>
      </c>
      <c r="E25" s="374">
        <v>50637853</v>
      </c>
      <c r="F25" s="374">
        <v>65920506</v>
      </c>
      <c r="G25" s="374">
        <v>71896863</v>
      </c>
      <c r="H25" s="375">
        <v>73471513</v>
      </c>
      <c r="I25" s="376"/>
      <c r="Q25" s="352"/>
      <c r="T25" s="369"/>
      <c r="U25" s="366"/>
      <c r="V25" s="373"/>
    </row>
    <row r="26" spans="2:22" x14ac:dyDescent="0.2">
      <c r="Q26" s="352"/>
    </row>
    <row r="27" spans="2:22" x14ac:dyDescent="0.2">
      <c r="B27" s="377" t="s">
        <v>98</v>
      </c>
      <c r="P27" s="378"/>
      <c r="Q27" s="379"/>
      <c r="V27" s="380"/>
    </row>
    <row r="30" spans="2:22" x14ac:dyDescent="0.2">
      <c r="B30" s="381"/>
    </row>
    <row r="37" spans="10:28" x14ac:dyDescent="0.2">
      <c r="J37" s="300"/>
      <c r="K37" s="329"/>
      <c r="L37" s="329"/>
      <c r="M37" s="329"/>
      <c r="N37" s="329"/>
      <c r="O37" s="329"/>
      <c r="P37" s="329"/>
      <c r="Q37" s="329"/>
      <c r="R37" s="329"/>
      <c r="AA37" s="328"/>
    </row>
    <row r="38" spans="10:28" x14ac:dyDescent="0.2">
      <c r="J38" s="293"/>
      <c r="K38" s="329"/>
      <c r="L38" s="329"/>
      <c r="M38" s="329"/>
      <c r="N38" s="329"/>
      <c r="O38" s="329"/>
      <c r="P38" s="329"/>
      <c r="Q38" s="329"/>
      <c r="R38" s="329"/>
      <c r="AA38" s="328"/>
    </row>
    <row r="39" spans="10:28" x14ac:dyDescent="0.2">
      <c r="J39" s="293"/>
      <c r="K39" s="329"/>
      <c r="L39" s="329"/>
      <c r="M39" s="329"/>
      <c r="N39" s="329"/>
      <c r="O39" s="329"/>
      <c r="P39" s="329"/>
      <c r="Q39" s="329"/>
      <c r="R39" s="329"/>
      <c r="AA39" s="328"/>
    </row>
    <row r="40" spans="10:28" x14ac:dyDescent="0.2">
      <c r="J40" s="329"/>
      <c r="K40" s="329"/>
      <c r="L40" s="329"/>
      <c r="M40" s="329"/>
      <c r="N40" s="329"/>
      <c r="O40" s="329"/>
      <c r="P40" s="329"/>
      <c r="Q40" s="329"/>
      <c r="R40" s="329"/>
      <c r="AA40" s="328"/>
    </row>
    <row r="41" spans="10:28" x14ac:dyDescent="0.2">
      <c r="J41" s="329"/>
      <c r="K41" s="329"/>
      <c r="L41" s="329"/>
      <c r="M41" s="329"/>
      <c r="N41" s="329"/>
      <c r="O41" s="329"/>
      <c r="P41" s="329"/>
      <c r="Q41" s="329"/>
      <c r="R41" s="329"/>
      <c r="AA41" s="328"/>
    </row>
    <row r="42" spans="10:28" x14ac:dyDescent="0.2">
      <c r="J42" s="329"/>
      <c r="K42" s="329"/>
      <c r="L42" s="382"/>
      <c r="M42" s="382"/>
      <c r="N42" s="382"/>
      <c r="O42" s="329"/>
      <c r="P42" s="329"/>
      <c r="Q42" s="329"/>
      <c r="R42" s="329"/>
      <c r="AA42" s="328"/>
    </row>
    <row r="43" spans="10:28" x14ac:dyDescent="0.2">
      <c r="J43" s="329"/>
      <c r="S43" s="329"/>
      <c r="AB43" s="328"/>
    </row>
    <row r="44" spans="10:28" x14ac:dyDescent="0.2">
      <c r="J44" s="329"/>
      <c r="S44" s="329"/>
      <c r="AB44" s="328"/>
    </row>
    <row r="45" spans="10:28" x14ac:dyDescent="0.2">
      <c r="J45" s="329"/>
      <c r="S45" s="329"/>
      <c r="AB45" s="328"/>
    </row>
    <row r="46" spans="10:28" x14ac:dyDescent="0.2">
      <c r="J46" s="329"/>
      <c r="S46" s="329"/>
      <c r="AB46" s="328"/>
    </row>
    <row r="47" spans="10:28" x14ac:dyDescent="0.2">
      <c r="J47" s="329"/>
      <c r="S47" s="329"/>
      <c r="AB47" s="328"/>
    </row>
    <row r="48" spans="10:28" x14ac:dyDescent="0.2">
      <c r="J48" s="329"/>
      <c r="S48" s="329"/>
      <c r="AB48" s="328"/>
    </row>
    <row r="49" spans="2:28" x14ac:dyDescent="0.2">
      <c r="J49" s="329"/>
      <c r="S49" s="329"/>
      <c r="AB49" s="328"/>
    </row>
    <row r="53" spans="2:28" x14ac:dyDescent="0.2">
      <c r="B53" s="329"/>
      <c r="C53" s="383"/>
      <c r="D53" s="383"/>
      <c r="E53" s="383"/>
      <c r="F53" s="329"/>
      <c r="G53" s="329"/>
      <c r="H53" s="329"/>
    </row>
    <row r="54" spans="2:28" x14ac:dyDescent="0.2">
      <c r="B54" s="329"/>
      <c r="C54" s="383"/>
      <c r="D54" s="383"/>
      <c r="E54" s="383"/>
      <c r="F54" s="329"/>
      <c r="G54" s="329"/>
      <c r="H54" s="329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28"/>
  <sheetViews>
    <sheetView showGridLines="0" workbookViewId="0">
      <selection activeCell="F1" sqref="F1"/>
    </sheetView>
  </sheetViews>
  <sheetFormatPr defaultColWidth="9.140625" defaultRowHeight="12" x14ac:dyDescent="0.2"/>
  <cols>
    <col min="1" max="1" width="9.140625" style="76"/>
    <col min="2" max="2" width="14.42578125" style="76" customWidth="1"/>
    <col min="3" max="5" width="9.7109375" style="76" customWidth="1"/>
    <col min="6" max="16384" width="9.140625" style="76"/>
  </cols>
  <sheetData>
    <row r="1" spans="2:6" ht="20.25" x14ac:dyDescent="0.3">
      <c r="B1" s="46" t="s">
        <v>120</v>
      </c>
      <c r="F1" s="14"/>
    </row>
    <row r="3" spans="2:6" ht="15.75" x14ac:dyDescent="0.25">
      <c r="B3" s="78" t="s">
        <v>263</v>
      </c>
    </row>
    <row r="5" spans="2:6" ht="12.75" x14ac:dyDescent="0.2">
      <c r="B5" s="65" t="s">
        <v>255</v>
      </c>
    </row>
    <row r="7" spans="2:6" x14ac:dyDescent="0.2">
      <c r="B7" s="79"/>
      <c r="C7" s="99" t="s">
        <v>169</v>
      </c>
      <c r="D7" s="100" t="s">
        <v>170</v>
      </c>
    </row>
    <row r="8" spans="2:6" x14ac:dyDescent="0.2">
      <c r="B8" s="80" t="s">
        <v>1</v>
      </c>
      <c r="C8" s="101">
        <v>8.6</v>
      </c>
      <c r="D8" s="102">
        <v>24.6</v>
      </c>
    </row>
    <row r="9" spans="2:6" x14ac:dyDescent="0.2">
      <c r="B9" s="88" t="s">
        <v>2</v>
      </c>
      <c r="C9" s="105">
        <v>15.1</v>
      </c>
      <c r="D9" s="106">
        <v>25.2</v>
      </c>
    </row>
    <row r="11" spans="2:6" ht="12.75" x14ac:dyDescent="0.2">
      <c r="B11" s="65" t="s">
        <v>256</v>
      </c>
    </row>
    <row r="13" spans="2:6" x14ac:dyDescent="0.2">
      <c r="B13" s="79"/>
      <c r="C13" s="99" t="s">
        <v>169</v>
      </c>
      <c r="D13" s="100" t="s">
        <v>170</v>
      </c>
    </row>
    <row r="14" spans="2:6" x14ac:dyDescent="0.2">
      <c r="B14" s="93">
        <v>2012</v>
      </c>
      <c r="C14" s="82">
        <v>9.8000000000000007</v>
      </c>
      <c r="D14" s="83">
        <v>38</v>
      </c>
    </row>
    <row r="15" spans="2:6" x14ac:dyDescent="0.2">
      <c r="B15" s="97">
        <v>2023</v>
      </c>
      <c r="C15" s="90">
        <v>8.1</v>
      </c>
      <c r="D15" s="91">
        <v>24.5</v>
      </c>
    </row>
    <row r="17" spans="2:9" ht="15.75" x14ac:dyDescent="0.25">
      <c r="B17" s="78" t="s">
        <v>264</v>
      </c>
    </row>
    <row r="19" spans="2:9" ht="12.75" x14ac:dyDescent="0.2">
      <c r="B19" s="65" t="s">
        <v>259</v>
      </c>
    </row>
    <row r="21" spans="2:9" x14ac:dyDescent="0.2">
      <c r="B21" s="79"/>
      <c r="C21" s="303">
        <v>2018</v>
      </c>
      <c r="D21" s="303">
        <v>2019</v>
      </c>
      <c r="E21" s="303">
        <v>2020</v>
      </c>
      <c r="F21" s="303">
        <v>2021</v>
      </c>
      <c r="G21" s="303">
        <v>2022</v>
      </c>
      <c r="H21" s="303">
        <v>2023</v>
      </c>
      <c r="I21" s="304">
        <v>2024</v>
      </c>
    </row>
    <row r="22" spans="2:9" x14ac:dyDescent="0.2">
      <c r="B22" s="80" t="s">
        <v>260</v>
      </c>
      <c r="C22" s="82">
        <v>11.990577999999999</v>
      </c>
      <c r="D22" s="82">
        <v>9.5139639999999996</v>
      </c>
      <c r="E22" s="82">
        <v>12.824433000000001</v>
      </c>
      <c r="F22" s="82">
        <v>13.033745</v>
      </c>
      <c r="G22" s="82">
        <v>12.718576000000001</v>
      </c>
      <c r="H22" s="82">
        <v>7.7793140000000003</v>
      </c>
      <c r="I22" s="83">
        <v>6.7042590000000004</v>
      </c>
    </row>
    <row r="23" spans="2:9" x14ac:dyDescent="0.2">
      <c r="B23" s="84" t="s">
        <v>261</v>
      </c>
      <c r="C23" s="86">
        <v>17.666357000000001</v>
      </c>
      <c r="D23" s="86">
        <v>15.47987</v>
      </c>
      <c r="E23" s="86">
        <v>16.842310999999999</v>
      </c>
      <c r="F23" s="86">
        <v>14.797423</v>
      </c>
      <c r="G23" s="86">
        <v>13.590153000000001</v>
      </c>
      <c r="H23" s="86">
        <v>13.425846</v>
      </c>
      <c r="I23" s="87">
        <v>11.410781999999999</v>
      </c>
    </row>
    <row r="24" spans="2:9" x14ac:dyDescent="0.2">
      <c r="B24" s="88" t="s">
        <v>262</v>
      </c>
      <c r="C24" s="90">
        <v>14.760315</v>
      </c>
      <c r="D24" s="90">
        <v>12.421351</v>
      </c>
      <c r="E24" s="90">
        <v>14.778036999999999</v>
      </c>
      <c r="F24" s="90">
        <v>13.888638</v>
      </c>
      <c r="G24" s="90">
        <v>13.139445</v>
      </c>
      <c r="H24" s="90">
        <v>10.507069</v>
      </c>
      <c r="I24" s="91">
        <v>8.9733129999999992</v>
      </c>
    </row>
    <row r="26" spans="2:9" x14ac:dyDescent="0.2">
      <c r="B26" s="92" t="s">
        <v>257</v>
      </c>
    </row>
    <row r="27" spans="2:9" x14ac:dyDescent="0.2">
      <c r="B27" s="92" t="s">
        <v>258</v>
      </c>
    </row>
    <row r="28" spans="2:9" x14ac:dyDescent="0.2">
      <c r="B28" s="92" t="s">
        <v>18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98"/>
  <sheetViews>
    <sheetView showGridLines="0" zoomScaleNormal="100" workbookViewId="0">
      <selection activeCell="E1" sqref="E1"/>
    </sheetView>
  </sheetViews>
  <sheetFormatPr defaultColWidth="9.140625" defaultRowHeight="12" x14ac:dyDescent="0.2"/>
  <cols>
    <col min="1" max="1" width="5.140625" style="271" customWidth="1"/>
    <col min="2" max="2" width="28.42578125" style="271" customWidth="1"/>
    <col min="3" max="6" width="10.85546875" style="271" customWidth="1"/>
    <col min="7" max="7" width="8.28515625" style="271" customWidth="1"/>
    <col min="8" max="16384" width="9.140625" style="271"/>
  </cols>
  <sheetData>
    <row r="1" spans="2:6" ht="20.25" x14ac:dyDescent="0.2">
      <c r="B1" s="246" t="s">
        <v>26</v>
      </c>
      <c r="C1" s="103"/>
      <c r="D1" s="103"/>
      <c r="E1" s="14"/>
      <c r="F1" s="76"/>
    </row>
    <row r="2" spans="2:6" x14ac:dyDescent="0.2">
      <c r="C2" s="103"/>
      <c r="D2" s="103"/>
      <c r="E2" s="103"/>
      <c r="F2" s="103"/>
    </row>
    <row r="3" spans="2:6" ht="15.75" x14ac:dyDescent="0.2">
      <c r="B3" s="245" t="s">
        <v>265</v>
      </c>
      <c r="C3" s="103"/>
      <c r="D3" s="103"/>
      <c r="E3" s="103"/>
      <c r="F3" s="103"/>
    </row>
    <row r="4" spans="2:6" ht="12.75" x14ac:dyDescent="0.2">
      <c r="B4" s="247"/>
      <c r="C4" s="103"/>
      <c r="D4" s="103"/>
      <c r="E4" s="103"/>
      <c r="F4" s="103"/>
    </row>
    <row r="5" spans="2:6" x14ac:dyDescent="0.2">
      <c r="B5" s="494"/>
      <c r="C5" s="491" t="s">
        <v>1</v>
      </c>
      <c r="D5" s="492"/>
      <c r="E5" s="493"/>
      <c r="F5" s="248" t="s">
        <v>110</v>
      </c>
    </row>
    <row r="6" spans="2:6" x14ac:dyDescent="0.2">
      <c r="B6" s="495"/>
      <c r="C6" s="272" t="s">
        <v>78</v>
      </c>
      <c r="D6" s="249" t="s">
        <v>79</v>
      </c>
      <c r="E6" s="250" t="s">
        <v>80</v>
      </c>
      <c r="F6" s="248" t="s">
        <v>80</v>
      </c>
    </row>
    <row r="7" spans="2:6" x14ac:dyDescent="0.2">
      <c r="B7" s="251" t="s">
        <v>81</v>
      </c>
      <c r="C7" s="252"/>
      <c r="D7" s="154"/>
      <c r="E7" s="253"/>
      <c r="F7" s="254"/>
    </row>
    <row r="8" spans="2:6" x14ac:dyDescent="0.2">
      <c r="B8" s="200" t="s">
        <v>3</v>
      </c>
      <c r="C8" s="201"/>
      <c r="D8" s="181"/>
      <c r="E8" s="202"/>
      <c r="F8" s="203"/>
    </row>
    <row r="9" spans="2:6" x14ac:dyDescent="0.2">
      <c r="B9" s="204" t="s">
        <v>266</v>
      </c>
      <c r="C9" s="205">
        <v>1260.7629999999999</v>
      </c>
      <c r="D9" s="206">
        <v>969.23800000000006</v>
      </c>
      <c r="E9" s="207">
        <v>2230.0010000000002</v>
      </c>
      <c r="F9" s="208">
        <v>23932.263999999999</v>
      </c>
    </row>
    <row r="10" spans="2:6" x14ac:dyDescent="0.2">
      <c r="B10" s="204" t="s">
        <v>267</v>
      </c>
      <c r="C10" s="209">
        <v>0.70957280250501731</v>
      </c>
      <c r="D10" s="210">
        <v>-0.47573035853823809</v>
      </c>
      <c r="E10" s="211">
        <v>0.19094678605109014</v>
      </c>
      <c r="F10" s="212">
        <v>1.494138218376823</v>
      </c>
    </row>
    <row r="11" spans="2:6" x14ac:dyDescent="0.2">
      <c r="B11" s="204" t="s">
        <v>268</v>
      </c>
      <c r="C11" s="209">
        <v>2.8182050976752699</v>
      </c>
      <c r="D11" s="210">
        <v>4.5055749575988413</v>
      </c>
      <c r="E11" s="211">
        <v>3.5448541713002601</v>
      </c>
      <c r="F11" s="212">
        <v>3.6</v>
      </c>
    </row>
    <row r="12" spans="2:6" x14ac:dyDescent="0.2">
      <c r="B12" s="200" t="s">
        <v>82</v>
      </c>
      <c r="C12" s="213"/>
      <c r="D12" s="214"/>
      <c r="E12" s="215"/>
      <c r="F12" s="216"/>
    </row>
    <row r="13" spans="2:6" x14ac:dyDescent="0.2">
      <c r="B13" s="204">
        <v>2024</v>
      </c>
      <c r="C13" s="209">
        <v>77.953614999999999</v>
      </c>
      <c r="D13" s="210">
        <v>62.303806999999999</v>
      </c>
      <c r="E13" s="211">
        <v>70.203038000000006</v>
      </c>
      <c r="F13" s="212">
        <v>62.180503999999999</v>
      </c>
    </row>
    <row r="14" spans="2:6" x14ac:dyDescent="0.2">
      <c r="B14" s="204">
        <v>2023</v>
      </c>
      <c r="C14" s="209">
        <v>77.973335000000006</v>
      </c>
      <c r="D14" s="210">
        <v>62.790087</v>
      </c>
      <c r="E14" s="211">
        <v>70.449535999999995</v>
      </c>
      <c r="F14" s="212">
        <v>61.5</v>
      </c>
    </row>
    <row r="15" spans="2:6" x14ac:dyDescent="0.2">
      <c r="B15" s="204">
        <v>2020</v>
      </c>
      <c r="C15" s="209">
        <v>74.488810000000001</v>
      </c>
      <c r="D15" s="210">
        <v>55.824751999999997</v>
      </c>
      <c r="E15" s="211">
        <v>65.203355999999999</v>
      </c>
      <c r="F15" s="212">
        <v>57.466766</v>
      </c>
    </row>
    <row r="16" spans="2:6" x14ac:dyDescent="0.2">
      <c r="B16" s="204">
        <v>2019</v>
      </c>
      <c r="C16" s="209">
        <v>76.005600999999999</v>
      </c>
      <c r="D16" s="210">
        <v>59.009093999999997</v>
      </c>
      <c r="E16" s="211">
        <v>67.547135999999995</v>
      </c>
      <c r="F16" s="212">
        <v>59.049284</v>
      </c>
    </row>
    <row r="17" spans="1:6" x14ac:dyDescent="0.2">
      <c r="B17" s="217" t="s">
        <v>83</v>
      </c>
      <c r="C17" s="201"/>
      <c r="D17" s="181"/>
      <c r="E17" s="202"/>
      <c r="F17" s="203"/>
    </row>
    <row r="18" spans="1:6" x14ac:dyDescent="0.2">
      <c r="B18" s="200" t="s">
        <v>3</v>
      </c>
      <c r="C18" s="218"/>
      <c r="D18" s="219"/>
      <c r="E18" s="220"/>
      <c r="F18" s="221"/>
    </row>
    <row r="19" spans="1:6" x14ac:dyDescent="0.2">
      <c r="B19" s="222" t="s">
        <v>266</v>
      </c>
      <c r="C19" s="223">
        <v>27.032</v>
      </c>
      <c r="D19" s="224">
        <v>41.142000000000003</v>
      </c>
      <c r="E19" s="225">
        <v>68.174000000000007</v>
      </c>
      <c r="F19" s="226">
        <v>1663.569</v>
      </c>
    </row>
    <row r="20" spans="1:6" x14ac:dyDescent="0.2">
      <c r="B20" s="204" t="s">
        <v>267</v>
      </c>
      <c r="C20" s="227">
        <v>-39.470207572941625</v>
      </c>
      <c r="D20" s="228">
        <v>-22.481817839243313</v>
      </c>
      <c r="E20" s="229">
        <v>-30.244646127715303</v>
      </c>
      <c r="F20" s="230">
        <v>-14.551569725543937</v>
      </c>
    </row>
    <row r="21" spans="1:6" x14ac:dyDescent="0.2">
      <c r="B21" s="204" t="s">
        <v>268</v>
      </c>
      <c r="C21" s="227">
        <v>-51.071532001158417</v>
      </c>
      <c r="D21" s="228">
        <v>-43.318867534614583</v>
      </c>
      <c r="E21" s="229">
        <v>-46.66948284089397</v>
      </c>
      <c r="F21" s="230">
        <v>-34.505209051016493</v>
      </c>
    </row>
    <row r="22" spans="1:6" x14ac:dyDescent="0.2">
      <c r="A22" s="255"/>
      <c r="B22" s="231" t="s">
        <v>90</v>
      </c>
      <c r="C22" s="232"/>
      <c r="D22" s="233"/>
      <c r="E22" s="234"/>
      <c r="F22" s="235"/>
    </row>
    <row r="23" spans="1:6" x14ac:dyDescent="0.2">
      <c r="B23" s="222">
        <v>2024</v>
      </c>
      <c r="C23" s="236">
        <v>2.1598760000000001</v>
      </c>
      <c r="D23" s="237">
        <v>4.0753440000000003</v>
      </c>
      <c r="E23" s="238">
        <v>3.0111599999999998</v>
      </c>
      <c r="F23" s="239">
        <v>6.6</v>
      </c>
    </row>
    <row r="24" spans="1:6" x14ac:dyDescent="0.2">
      <c r="B24" s="222">
        <v>2023</v>
      </c>
      <c r="C24" s="236">
        <v>3.5367829999999998</v>
      </c>
      <c r="D24" s="237">
        <v>5.2728109999999999</v>
      </c>
      <c r="E24" s="238">
        <v>4.3113400000000004</v>
      </c>
      <c r="F24" s="239">
        <v>7.8</v>
      </c>
    </row>
    <row r="25" spans="1:6" x14ac:dyDescent="0.2">
      <c r="B25" s="222">
        <v>2020</v>
      </c>
      <c r="C25" s="236">
        <v>4.6742229999999996</v>
      </c>
      <c r="D25" s="237">
        <v>7.5638480000000001</v>
      </c>
      <c r="E25" s="238">
        <v>5.9234859999999996</v>
      </c>
      <c r="F25" s="239">
        <v>9.3482789999999998</v>
      </c>
    </row>
    <row r="26" spans="1:6" x14ac:dyDescent="0.2">
      <c r="B26" s="240">
        <v>2019</v>
      </c>
      <c r="C26" s="241">
        <v>4.3366759999999998</v>
      </c>
      <c r="D26" s="242">
        <v>7.2642629999999997</v>
      </c>
      <c r="E26" s="243">
        <v>5.6235410000000003</v>
      </c>
      <c r="F26" s="244">
        <v>9.9</v>
      </c>
    </row>
    <row r="28" spans="1:6" x14ac:dyDescent="0.2">
      <c r="B28" s="199" t="s">
        <v>18</v>
      </c>
      <c r="C28" s="103"/>
      <c r="D28" s="103"/>
      <c r="E28" s="103"/>
      <c r="F28" s="103"/>
    </row>
    <row r="29" spans="1:6" x14ac:dyDescent="0.2">
      <c r="B29" s="103"/>
      <c r="C29" s="103"/>
      <c r="D29" s="103"/>
      <c r="E29" s="103"/>
      <c r="F29" s="103"/>
    </row>
    <row r="30" spans="1:6" ht="12.75" x14ac:dyDescent="0.2">
      <c r="B30" s="256" t="s">
        <v>147</v>
      </c>
      <c r="C30" s="103"/>
      <c r="D30" s="103"/>
      <c r="E30" s="103"/>
      <c r="F30" s="103"/>
    </row>
    <row r="31" spans="1:6" x14ac:dyDescent="0.2">
      <c r="B31" s="103"/>
      <c r="C31" s="103"/>
      <c r="D31" s="103"/>
      <c r="E31" s="103"/>
      <c r="F31" s="103"/>
    </row>
    <row r="32" spans="1:6" x14ac:dyDescent="0.2">
      <c r="B32" s="257"/>
      <c r="C32" s="258"/>
      <c r="D32" s="249" t="s">
        <v>1</v>
      </c>
      <c r="E32" s="250" t="s">
        <v>2</v>
      </c>
    </row>
    <row r="33" spans="2:5" x14ac:dyDescent="0.2">
      <c r="B33" s="93">
        <v>2018</v>
      </c>
      <c r="C33" s="259" t="s">
        <v>84</v>
      </c>
      <c r="D33" s="260">
        <v>66.435047999999995</v>
      </c>
      <c r="E33" s="261">
        <v>57.615743999999999</v>
      </c>
    </row>
    <row r="34" spans="2:5" x14ac:dyDescent="0.2">
      <c r="B34" s="95"/>
      <c r="C34" s="232" t="s">
        <v>85</v>
      </c>
      <c r="D34" s="237">
        <v>67.138666999999998</v>
      </c>
      <c r="E34" s="238">
        <v>59.041103999999997</v>
      </c>
    </row>
    <row r="35" spans="2:5" x14ac:dyDescent="0.2">
      <c r="B35" s="95"/>
      <c r="C35" s="232" t="s">
        <v>86</v>
      </c>
      <c r="D35" s="237">
        <v>66.930245999999997</v>
      </c>
      <c r="E35" s="238">
        <v>58.889344000000001</v>
      </c>
    </row>
    <row r="36" spans="2:5" x14ac:dyDescent="0.2">
      <c r="B36" s="97"/>
      <c r="C36" s="262" t="s">
        <v>87</v>
      </c>
      <c r="D36" s="242">
        <v>65.778965999999997</v>
      </c>
      <c r="E36" s="243">
        <v>58.537286000000002</v>
      </c>
    </row>
    <row r="37" spans="2:5" x14ac:dyDescent="0.2">
      <c r="B37" s="95">
        <v>2019</v>
      </c>
      <c r="C37" s="232" t="s">
        <v>84</v>
      </c>
      <c r="D37" s="237">
        <v>67.415293000000005</v>
      </c>
      <c r="E37" s="238">
        <v>58.196978000000001</v>
      </c>
    </row>
    <row r="38" spans="2:5" x14ac:dyDescent="0.2">
      <c r="B38" s="95"/>
      <c r="C38" s="232" t="s">
        <v>85</v>
      </c>
      <c r="D38" s="237">
        <v>67.919503000000006</v>
      </c>
      <c r="E38" s="238">
        <v>59.424272000000002</v>
      </c>
    </row>
    <row r="39" spans="2:5" x14ac:dyDescent="0.2">
      <c r="B39" s="95"/>
      <c r="C39" s="232" t="s">
        <v>86</v>
      </c>
      <c r="D39" s="237">
        <v>67.329081000000002</v>
      </c>
      <c r="E39" s="238">
        <v>59.363185000000001</v>
      </c>
    </row>
    <row r="40" spans="2:5" x14ac:dyDescent="0.2">
      <c r="B40" s="95"/>
      <c r="C40" s="232" t="s">
        <v>87</v>
      </c>
      <c r="D40" s="237">
        <v>67.524362999999994</v>
      </c>
      <c r="E40" s="238">
        <v>59.214592000000003</v>
      </c>
    </row>
    <row r="41" spans="2:5" x14ac:dyDescent="0.2">
      <c r="B41" s="93">
        <v>2020</v>
      </c>
      <c r="C41" s="259" t="s">
        <v>84</v>
      </c>
      <c r="D41" s="260">
        <v>67.242520999999996</v>
      </c>
      <c r="E41" s="261">
        <v>58.315384000000002</v>
      </c>
    </row>
    <row r="42" spans="2:5" x14ac:dyDescent="0.2">
      <c r="B42" s="95"/>
      <c r="C42" s="232" t="s">
        <v>85</v>
      </c>
      <c r="D42" s="237">
        <v>64.525098999999997</v>
      </c>
      <c r="E42" s="238">
        <v>56.640425</v>
      </c>
    </row>
    <row r="43" spans="2:5" x14ac:dyDescent="0.2">
      <c r="B43" s="95"/>
      <c r="C43" s="232" t="s">
        <v>86</v>
      </c>
      <c r="D43" s="237">
        <v>64.729681999999997</v>
      </c>
      <c r="E43" s="238">
        <v>57.365952</v>
      </c>
    </row>
    <row r="44" spans="2:5" x14ac:dyDescent="0.2">
      <c r="B44" s="97"/>
      <c r="C44" s="262" t="s">
        <v>87</v>
      </c>
      <c r="D44" s="242">
        <v>64.312006999999994</v>
      </c>
      <c r="E44" s="243">
        <v>57.544477000000001</v>
      </c>
    </row>
    <row r="45" spans="2:5" x14ac:dyDescent="0.2">
      <c r="B45" s="95">
        <v>2021</v>
      </c>
      <c r="C45" s="232" t="s">
        <v>84</v>
      </c>
      <c r="D45" s="237">
        <v>63.500014999999998</v>
      </c>
      <c r="E45" s="238">
        <v>56.066285999999998</v>
      </c>
    </row>
    <row r="46" spans="2:5" x14ac:dyDescent="0.2">
      <c r="B46" s="95"/>
      <c r="C46" s="232" t="s">
        <v>85</v>
      </c>
      <c r="D46" s="237">
        <v>66.164877000000004</v>
      </c>
      <c r="E46" s="238">
        <v>58.188310000000001</v>
      </c>
    </row>
    <row r="47" spans="2:5" x14ac:dyDescent="0.2">
      <c r="B47" s="95"/>
      <c r="C47" s="232" t="s">
        <v>86</v>
      </c>
      <c r="D47" s="237">
        <v>65.665487999999996</v>
      </c>
      <c r="E47" s="238">
        <v>59.161019000000003</v>
      </c>
    </row>
    <row r="48" spans="2:5" x14ac:dyDescent="0.2">
      <c r="B48" s="95"/>
      <c r="C48" s="232" t="s">
        <v>87</v>
      </c>
      <c r="D48" s="237">
        <v>67.436014999999998</v>
      </c>
      <c r="E48" s="238">
        <v>59.492930999999999</v>
      </c>
    </row>
    <row r="49" spans="2:5" x14ac:dyDescent="0.2">
      <c r="B49" s="93">
        <v>2022</v>
      </c>
      <c r="C49" s="259" t="s">
        <v>84</v>
      </c>
      <c r="D49" s="260">
        <v>67.329402999999999</v>
      </c>
      <c r="E49" s="261">
        <v>59.100355999999998</v>
      </c>
    </row>
    <row r="50" spans="2:5" x14ac:dyDescent="0.2">
      <c r="B50" s="95"/>
      <c r="C50" s="232" t="s">
        <v>85</v>
      </c>
      <c r="D50" s="237">
        <v>67.7</v>
      </c>
      <c r="E50" s="238">
        <v>60.5</v>
      </c>
    </row>
    <row r="51" spans="2:5" x14ac:dyDescent="0.2">
      <c r="B51" s="95"/>
      <c r="C51" s="232" t="s">
        <v>86</v>
      </c>
      <c r="D51" s="237">
        <v>67.8</v>
      </c>
      <c r="E51" s="238">
        <v>60.3</v>
      </c>
    </row>
    <row r="52" spans="2:5" x14ac:dyDescent="0.2">
      <c r="B52" s="263"/>
      <c r="C52" s="262" t="s">
        <v>87</v>
      </c>
      <c r="D52" s="242">
        <v>68.400000000000006</v>
      </c>
      <c r="E52" s="243">
        <v>60.7</v>
      </c>
    </row>
    <row r="53" spans="2:5" x14ac:dyDescent="0.2">
      <c r="B53" s="93">
        <v>2023</v>
      </c>
      <c r="C53" s="259" t="s">
        <v>84</v>
      </c>
      <c r="D53" s="260">
        <v>70.099999999999994</v>
      </c>
      <c r="E53" s="261">
        <v>60.6</v>
      </c>
    </row>
    <row r="54" spans="2:5" ht="12" customHeight="1" x14ac:dyDescent="0.2">
      <c r="B54" s="95"/>
      <c r="C54" s="232" t="s">
        <v>85</v>
      </c>
      <c r="D54" s="237">
        <v>71.599999999999994</v>
      </c>
      <c r="E54" s="238">
        <v>61.6</v>
      </c>
    </row>
    <row r="55" spans="2:5" ht="12" customHeight="1" x14ac:dyDescent="0.2">
      <c r="B55" s="95"/>
      <c r="C55" s="232" t="s">
        <v>86</v>
      </c>
      <c r="D55" s="237">
        <v>70</v>
      </c>
      <c r="E55" s="238">
        <v>61.6</v>
      </c>
    </row>
    <row r="56" spans="2:5" ht="12" customHeight="1" x14ac:dyDescent="0.2">
      <c r="B56" s="97"/>
      <c r="C56" s="262" t="s">
        <v>87</v>
      </c>
      <c r="D56" s="242">
        <v>70.099999999999994</v>
      </c>
      <c r="E56" s="243">
        <v>62.1</v>
      </c>
    </row>
    <row r="57" spans="2:5" x14ac:dyDescent="0.2">
      <c r="B57" s="93">
        <v>2024</v>
      </c>
      <c r="C57" s="259" t="s">
        <v>84</v>
      </c>
      <c r="D57" s="260">
        <v>69.2</v>
      </c>
      <c r="E57" s="261">
        <v>61.6</v>
      </c>
    </row>
    <row r="58" spans="2:5" ht="12" customHeight="1" x14ac:dyDescent="0.2">
      <c r="B58" s="95"/>
      <c r="C58" s="232" t="s">
        <v>85</v>
      </c>
      <c r="D58" s="237">
        <v>70.8</v>
      </c>
      <c r="E58" s="238">
        <v>62.3</v>
      </c>
    </row>
    <row r="59" spans="2:5" ht="12" customHeight="1" x14ac:dyDescent="0.2">
      <c r="B59" s="95"/>
      <c r="C59" s="232" t="s">
        <v>86</v>
      </c>
      <c r="D59" s="237">
        <v>70.599999999999994</v>
      </c>
      <c r="E59" s="238">
        <v>62.6</v>
      </c>
    </row>
    <row r="60" spans="2:5" ht="12" customHeight="1" x14ac:dyDescent="0.2">
      <c r="B60" s="97"/>
      <c r="C60" s="262" t="s">
        <v>87</v>
      </c>
      <c r="D60" s="242">
        <v>70.2</v>
      </c>
      <c r="E60" s="243">
        <v>62.3</v>
      </c>
    </row>
    <row r="62" spans="2:5" x14ac:dyDescent="0.2">
      <c r="B62" s="264" t="s">
        <v>88</v>
      </c>
      <c r="C62" s="233"/>
      <c r="D62" s="233"/>
      <c r="E62" s="233"/>
    </row>
    <row r="63" spans="2:5" x14ac:dyDescent="0.2">
      <c r="B63" s="199" t="s">
        <v>18</v>
      </c>
      <c r="C63" s="233"/>
      <c r="D63" s="233"/>
      <c r="E63" s="233"/>
    </row>
    <row r="64" spans="2:5" x14ac:dyDescent="0.2">
      <c r="B64" s="199"/>
      <c r="C64" s="233"/>
      <c r="D64" s="233"/>
      <c r="E64" s="233"/>
    </row>
    <row r="65" spans="2:5" ht="12.75" x14ac:dyDescent="0.2">
      <c r="B65" s="256" t="s">
        <v>148</v>
      </c>
      <c r="C65" s="233"/>
      <c r="D65" s="233"/>
      <c r="E65" s="233"/>
    </row>
    <row r="66" spans="2:5" x14ac:dyDescent="0.2">
      <c r="B66" s="265"/>
      <c r="C66" s="233"/>
      <c r="D66" s="233"/>
      <c r="E66" s="233"/>
    </row>
    <row r="67" spans="2:5" x14ac:dyDescent="0.2">
      <c r="B67" s="257"/>
      <c r="C67" s="258"/>
      <c r="D67" s="249" t="s">
        <v>1</v>
      </c>
      <c r="E67" s="250" t="s">
        <v>2</v>
      </c>
    </row>
    <row r="68" spans="2:5" x14ac:dyDescent="0.2">
      <c r="B68" s="93">
        <v>2018</v>
      </c>
      <c r="C68" s="259" t="s">
        <v>84</v>
      </c>
      <c r="D68" s="260">
        <v>7.1033350000000004</v>
      </c>
      <c r="E68" s="261">
        <v>11.750928999999999</v>
      </c>
    </row>
    <row r="69" spans="2:5" x14ac:dyDescent="0.2">
      <c r="B69" s="95"/>
      <c r="C69" s="232" t="s">
        <v>85</v>
      </c>
      <c r="D69" s="237">
        <v>5.9696999999999996</v>
      </c>
      <c r="E69" s="238">
        <v>10.86861</v>
      </c>
    </row>
    <row r="70" spans="2:5" x14ac:dyDescent="0.2">
      <c r="B70" s="95"/>
      <c r="C70" s="232" t="s">
        <v>86</v>
      </c>
      <c r="D70" s="237">
        <v>5.5946910000000001</v>
      </c>
      <c r="E70" s="238">
        <v>9.4615419999999997</v>
      </c>
    </row>
    <row r="71" spans="2:5" x14ac:dyDescent="0.2">
      <c r="B71" s="97"/>
      <c r="C71" s="262" t="s">
        <v>87</v>
      </c>
      <c r="D71" s="242">
        <v>7.578436</v>
      </c>
      <c r="E71" s="243">
        <v>10.987755</v>
      </c>
    </row>
    <row r="72" spans="2:5" x14ac:dyDescent="0.2">
      <c r="B72" s="95">
        <v>2019</v>
      </c>
      <c r="C72" s="232" t="s">
        <v>84</v>
      </c>
      <c r="D72" s="237">
        <v>6.276186</v>
      </c>
      <c r="E72" s="238">
        <v>11.247849</v>
      </c>
    </row>
    <row r="73" spans="2:5" x14ac:dyDescent="0.2">
      <c r="B73" s="95"/>
      <c r="C73" s="232" t="s">
        <v>85</v>
      </c>
      <c r="D73" s="237">
        <v>5.7559430000000003</v>
      </c>
      <c r="E73" s="238">
        <v>9.8976030000000002</v>
      </c>
    </row>
    <row r="74" spans="2:5" x14ac:dyDescent="0.2">
      <c r="B74" s="95"/>
      <c r="C74" s="232" t="s">
        <v>86</v>
      </c>
      <c r="D74" s="237">
        <v>5.0942109999999996</v>
      </c>
      <c r="E74" s="238">
        <v>9.2500590000000003</v>
      </c>
    </row>
    <row r="75" spans="2:5" x14ac:dyDescent="0.2">
      <c r="B75" s="95"/>
      <c r="C75" s="232" t="s">
        <v>87</v>
      </c>
      <c r="D75" s="237">
        <v>5.7663570000000002</v>
      </c>
      <c r="E75" s="238">
        <v>10.056677000000001</v>
      </c>
    </row>
    <row r="76" spans="2:5" x14ac:dyDescent="0.2">
      <c r="B76" s="93">
        <v>2020</v>
      </c>
      <c r="C76" s="259" t="s">
        <v>84</v>
      </c>
      <c r="D76" s="260">
        <v>5.3198569999999998</v>
      </c>
      <c r="E76" s="261">
        <v>9.6666150000000002</v>
      </c>
    </row>
    <row r="77" spans="2:5" x14ac:dyDescent="0.2">
      <c r="B77" s="95"/>
      <c r="C77" s="232" t="s">
        <v>85</v>
      </c>
      <c r="D77" s="237">
        <v>4.8183129999999998</v>
      </c>
      <c r="E77" s="238">
        <v>8.0054610000000004</v>
      </c>
    </row>
    <row r="78" spans="2:5" x14ac:dyDescent="0.2">
      <c r="B78" s="95"/>
      <c r="C78" s="232" t="s">
        <v>86</v>
      </c>
      <c r="D78" s="237">
        <v>6.9021540000000003</v>
      </c>
      <c r="E78" s="238">
        <v>10.452216999999999</v>
      </c>
    </row>
    <row r="79" spans="2:5" x14ac:dyDescent="0.2">
      <c r="B79" s="97"/>
      <c r="C79" s="262" t="s">
        <v>87</v>
      </c>
      <c r="D79" s="242">
        <v>7.0682850000000004</v>
      </c>
      <c r="E79" s="243">
        <v>9.9403869999999994</v>
      </c>
    </row>
    <row r="80" spans="2:5" x14ac:dyDescent="0.2">
      <c r="B80" s="95">
        <v>2021</v>
      </c>
      <c r="C80" s="232" t="s">
        <v>84</v>
      </c>
      <c r="D80" s="237">
        <v>5.8009079999999997</v>
      </c>
      <c r="E80" s="238">
        <v>10.854203999999999</v>
      </c>
    </row>
    <row r="81" spans="2:6" x14ac:dyDescent="0.2">
      <c r="B81" s="95"/>
      <c r="C81" s="232" t="s">
        <v>85</v>
      </c>
      <c r="D81" s="237">
        <v>4.8811369999999998</v>
      </c>
      <c r="E81" s="238">
        <v>9.7735679999999991</v>
      </c>
    </row>
    <row r="82" spans="2:6" x14ac:dyDescent="0.2">
      <c r="B82" s="95"/>
      <c r="C82" s="232" t="s">
        <v>86</v>
      </c>
      <c r="D82" s="237">
        <v>5.388223</v>
      </c>
      <c r="E82" s="238">
        <v>9.0063840000000006</v>
      </c>
    </row>
    <row r="83" spans="2:6" x14ac:dyDescent="0.2">
      <c r="B83" s="95"/>
      <c r="C83" s="232" t="s">
        <v>87</v>
      </c>
      <c r="D83" s="237">
        <v>5.3837910000000004</v>
      </c>
      <c r="E83" s="238">
        <v>9.2215910000000001</v>
      </c>
    </row>
    <row r="84" spans="2:6" x14ac:dyDescent="0.2">
      <c r="B84" s="93">
        <v>2022</v>
      </c>
      <c r="C84" s="259" t="s">
        <v>84</v>
      </c>
      <c r="D84" s="260">
        <v>5.1453360000000004</v>
      </c>
      <c r="E84" s="261">
        <v>8.8977819999999994</v>
      </c>
    </row>
    <row r="85" spans="2:6" x14ac:dyDescent="0.2">
      <c r="B85" s="95"/>
      <c r="C85" s="232" t="s">
        <v>85</v>
      </c>
      <c r="D85" s="237">
        <v>4.0999999999999996</v>
      </c>
      <c r="E85" s="238">
        <v>8.1</v>
      </c>
    </row>
    <row r="86" spans="2:6" x14ac:dyDescent="0.2">
      <c r="B86" s="95"/>
      <c r="C86" s="232" t="s">
        <v>86</v>
      </c>
      <c r="D86" s="237">
        <v>3.5</v>
      </c>
      <c r="E86" s="238">
        <v>7.8</v>
      </c>
    </row>
    <row r="87" spans="2:6" x14ac:dyDescent="0.2">
      <c r="B87" s="97"/>
      <c r="C87" s="262" t="s">
        <v>87</v>
      </c>
      <c r="D87" s="242">
        <v>4.3</v>
      </c>
      <c r="E87" s="243">
        <v>8.1</v>
      </c>
    </row>
    <row r="88" spans="2:6" x14ac:dyDescent="0.2">
      <c r="B88" s="93">
        <v>2023</v>
      </c>
      <c r="C88" s="259" t="s">
        <v>84</v>
      </c>
      <c r="D88" s="260">
        <v>4.5999999999999996</v>
      </c>
      <c r="E88" s="261">
        <v>8.5</v>
      </c>
    </row>
    <row r="89" spans="2:6" x14ac:dyDescent="0.2">
      <c r="B89" s="95"/>
      <c r="C89" s="232" t="s">
        <v>85</v>
      </c>
      <c r="D89" s="237">
        <v>4.2</v>
      </c>
      <c r="E89" s="238">
        <v>7.6</v>
      </c>
      <c r="F89" s="233"/>
    </row>
    <row r="90" spans="2:6" x14ac:dyDescent="0.2">
      <c r="B90" s="95"/>
      <c r="C90" s="232" t="s">
        <v>86</v>
      </c>
      <c r="D90" s="237">
        <v>4.4000000000000004</v>
      </c>
      <c r="E90" s="238">
        <v>7.4</v>
      </c>
      <c r="F90" s="233"/>
    </row>
    <row r="91" spans="2:6" x14ac:dyDescent="0.2">
      <c r="B91" s="97"/>
      <c r="C91" s="262" t="s">
        <v>87</v>
      </c>
      <c r="D91" s="242">
        <v>4</v>
      </c>
      <c r="E91" s="243">
        <v>7.7</v>
      </c>
      <c r="F91" s="233"/>
    </row>
    <row r="92" spans="2:6" x14ac:dyDescent="0.2">
      <c r="B92" s="93">
        <v>2024</v>
      </c>
      <c r="C92" s="259" t="s">
        <v>84</v>
      </c>
      <c r="D92" s="260">
        <v>4.2</v>
      </c>
      <c r="E92" s="261">
        <v>7.9</v>
      </c>
    </row>
    <row r="93" spans="2:6" ht="12" customHeight="1" x14ac:dyDescent="0.2">
      <c r="B93" s="95"/>
      <c r="C93" s="232" t="s">
        <v>85</v>
      </c>
      <c r="D93" s="237">
        <v>2.7</v>
      </c>
      <c r="E93" s="238">
        <v>6.8</v>
      </c>
    </row>
    <row r="94" spans="2:6" ht="12" customHeight="1" x14ac:dyDescent="0.2">
      <c r="B94" s="95"/>
      <c r="C94" s="232" t="s">
        <v>86</v>
      </c>
      <c r="D94" s="237">
        <v>2.7</v>
      </c>
      <c r="E94" s="238">
        <v>5.7</v>
      </c>
    </row>
    <row r="95" spans="2:6" ht="12" customHeight="1" x14ac:dyDescent="0.2">
      <c r="B95" s="97"/>
      <c r="C95" s="262" t="s">
        <v>87</v>
      </c>
      <c r="D95" s="242">
        <v>2.5</v>
      </c>
      <c r="E95" s="243">
        <v>6.2</v>
      </c>
    </row>
    <row r="96" spans="2:6" x14ac:dyDescent="0.2">
      <c r="C96" s="233"/>
      <c r="D96" s="233"/>
      <c r="E96" s="233"/>
      <c r="F96" s="233"/>
    </row>
    <row r="97" spans="2:5" x14ac:dyDescent="0.2">
      <c r="B97" s="264" t="s">
        <v>89</v>
      </c>
      <c r="C97" s="233"/>
      <c r="D97" s="233"/>
      <c r="E97" s="233"/>
    </row>
    <row r="98" spans="2:5" x14ac:dyDescent="0.2">
      <c r="B98" s="199" t="s">
        <v>18</v>
      </c>
      <c r="C98" s="233"/>
      <c r="D98" s="233"/>
      <c r="E98" s="233"/>
    </row>
  </sheetData>
  <mergeCells count="2">
    <mergeCell ref="C5:E5"/>
    <mergeCell ref="B5:B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74"/>
  <sheetViews>
    <sheetView showGridLines="0" workbookViewId="0">
      <selection activeCell="D1" sqref="D1"/>
    </sheetView>
  </sheetViews>
  <sheetFormatPr defaultRowHeight="12" x14ac:dyDescent="0.2"/>
  <cols>
    <col min="1" max="2" width="9.140625" style="63"/>
    <col min="3" max="4" width="11.28515625" style="63" customWidth="1"/>
    <col min="5" max="5" width="12.140625" style="63" customWidth="1"/>
    <col min="6" max="6" width="11.28515625" style="63" customWidth="1"/>
    <col min="7" max="9" width="9.140625" style="63"/>
    <col min="10" max="10" width="11.7109375" style="63" bestFit="1" customWidth="1"/>
    <col min="11" max="16384" width="9.140625" style="63"/>
  </cols>
  <sheetData>
    <row r="1" spans="2:6" ht="20.25" x14ac:dyDescent="0.3">
      <c r="B1" s="384" t="s">
        <v>190</v>
      </c>
      <c r="D1" s="14"/>
    </row>
    <row r="3" spans="2:6" ht="12.75" x14ac:dyDescent="0.2">
      <c r="B3" s="65" t="s">
        <v>191</v>
      </c>
    </row>
    <row r="4" spans="2:6" x14ac:dyDescent="0.2">
      <c r="B4" s="385"/>
    </row>
    <row r="5" spans="2:6" ht="36" x14ac:dyDescent="0.2">
      <c r="B5" s="386" t="s">
        <v>74</v>
      </c>
      <c r="C5" s="387" t="s">
        <v>192</v>
      </c>
      <c r="D5" s="387" t="s">
        <v>193</v>
      </c>
      <c r="E5" s="387" t="s">
        <v>194</v>
      </c>
      <c r="F5" s="388" t="s">
        <v>195</v>
      </c>
    </row>
    <row r="6" spans="2:6" x14ac:dyDescent="0.2">
      <c r="B6" s="389">
        <v>2006</v>
      </c>
      <c r="C6" s="68">
        <v>3.7019000000000002</v>
      </c>
      <c r="D6" s="390">
        <v>16.423500000000004</v>
      </c>
      <c r="E6" s="68">
        <v>13.429699999999999</v>
      </c>
      <c r="F6" s="72">
        <v>33.555099999999996</v>
      </c>
    </row>
    <row r="7" spans="2:6" x14ac:dyDescent="0.2">
      <c r="B7" s="266">
        <v>2007</v>
      </c>
      <c r="C7" s="312">
        <v>3.6696999999999997</v>
      </c>
      <c r="D7" s="391">
        <v>15.0425</v>
      </c>
      <c r="E7" s="312">
        <v>14.876100000000001</v>
      </c>
      <c r="F7" s="73">
        <v>33.588300000000004</v>
      </c>
    </row>
    <row r="8" spans="2:6" x14ac:dyDescent="0.2">
      <c r="B8" s="266">
        <v>2008</v>
      </c>
      <c r="C8" s="312">
        <v>4.5133000000000001</v>
      </c>
      <c r="D8" s="391">
        <v>12.754499999999997</v>
      </c>
      <c r="E8" s="312">
        <v>17.268899999999999</v>
      </c>
      <c r="F8" s="73">
        <v>34.536699999999996</v>
      </c>
    </row>
    <row r="9" spans="2:6" x14ac:dyDescent="0.2">
      <c r="B9" s="266">
        <v>2009</v>
      </c>
      <c r="C9" s="312">
        <v>4.9329000000000001</v>
      </c>
      <c r="D9" s="391">
        <v>10.900300000000001</v>
      </c>
      <c r="E9" s="312">
        <v>15.275300000000001</v>
      </c>
      <c r="F9" s="73">
        <v>31.108499999999999</v>
      </c>
    </row>
    <row r="10" spans="2:6" x14ac:dyDescent="0.2">
      <c r="B10" s="266">
        <v>2010</v>
      </c>
      <c r="C10" s="312">
        <v>5.0088999999999997</v>
      </c>
      <c r="D10" s="391">
        <v>8.7961999999999989</v>
      </c>
      <c r="E10" s="312">
        <v>17.931199999999997</v>
      </c>
      <c r="F10" s="73">
        <v>31.7363</v>
      </c>
    </row>
    <row r="11" spans="2:6" x14ac:dyDescent="0.2">
      <c r="B11" s="266">
        <v>2011</v>
      </c>
      <c r="C11" s="312">
        <v>5.8456999999999999</v>
      </c>
      <c r="D11" s="391">
        <v>7.6606999999999994</v>
      </c>
      <c r="E11" s="312">
        <v>18.539399999999997</v>
      </c>
      <c r="F11" s="73">
        <v>32.045700000000004</v>
      </c>
    </row>
    <row r="12" spans="2:6" x14ac:dyDescent="0.2">
      <c r="B12" s="266">
        <v>2012</v>
      </c>
      <c r="C12" s="312">
        <v>6.4702000000000011</v>
      </c>
      <c r="D12" s="391">
        <v>9.8848999999999982</v>
      </c>
      <c r="E12" s="312">
        <v>15.295999999999999</v>
      </c>
      <c r="F12" s="73">
        <v>31.651</v>
      </c>
    </row>
    <row r="13" spans="2:6" x14ac:dyDescent="0.2">
      <c r="B13" s="266">
        <v>2013</v>
      </c>
      <c r="C13" s="312">
        <v>7.9993999999999996</v>
      </c>
      <c r="D13" s="391">
        <v>9.8258000000000028</v>
      </c>
      <c r="E13" s="312">
        <v>13.0474</v>
      </c>
      <c r="F13" s="73">
        <v>30.872599999999998</v>
      </c>
    </row>
    <row r="14" spans="2:6" x14ac:dyDescent="0.2">
      <c r="B14" s="266">
        <v>2014</v>
      </c>
      <c r="C14" s="312">
        <v>9.2591999999999999</v>
      </c>
      <c r="D14" s="391">
        <v>9.3071000000000019</v>
      </c>
      <c r="E14" s="312">
        <v>12.044199999999998</v>
      </c>
      <c r="F14" s="73">
        <v>30.610599999999998</v>
      </c>
    </row>
    <row r="15" spans="2:6" x14ac:dyDescent="0.2">
      <c r="B15" s="266">
        <v>2015</v>
      </c>
      <c r="C15" s="312">
        <v>7.6741000000000001</v>
      </c>
      <c r="D15" s="391">
        <v>11.363600000000002</v>
      </c>
      <c r="E15" s="312">
        <v>12.6995</v>
      </c>
      <c r="F15" s="73">
        <v>31.737200000000001</v>
      </c>
    </row>
    <row r="16" spans="2:6" x14ac:dyDescent="0.2">
      <c r="B16" s="266">
        <v>2016</v>
      </c>
      <c r="C16" s="312">
        <v>7.7688000000000006</v>
      </c>
      <c r="D16" s="391">
        <v>10.352100000000002</v>
      </c>
      <c r="E16" s="312">
        <v>13.9436</v>
      </c>
      <c r="F16" s="73">
        <v>32.064500000000002</v>
      </c>
    </row>
    <row r="17" spans="2:7" x14ac:dyDescent="0.2">
      <c r="B17" s="266">
        <v>2017</v>
      </c>
      <c r="C17" s="312">
        <v>6.9551999999999987</v>
      </c>
      <c r="D17" s="391">
        <v>9.4768000000000008</v>
      </c>
      <c r="E17" s="312">
        <v>16.2012</v>
      </c>
      <c r="F17" s="73">
        <v>32.633199999999995</v>
      </c>
    </row>
    <row r="18" spans="2:7" x14ac:dyDescent="0.2">
      <c r="B18" s="266">
        <v>2018</v>
      </c>
      <c r="C18" s="312">
        <v>8.2759999999999998</v>
      </c>
      <c r="D18" s="391">
        <v>9.3279000000000032</v>
      </c>
      <c r="E18" s="312">
        <v>15.505799999999999</v>
      </c>
      <c r="F18" s="73">
        <v>33.109699999999997</v>
      </c>
    </row>
    <row r="19" spans="2:7" x14ac:dyDescent="0.2">
      <c r="B19" s="266">
        <v>2019</v>
      </c>
      <c r="C19" s="312">
        <v>8.430200000000001</v>
      </c>
      <c r="D19" s="391">
        <v>7.4975999999999985</v>
      </c>
      <c r="E19" s="312">
        <v>16.6798</v>
      </c>
      <c r="F19" s="73">
        <v>32.607599999999998</v>
      </c>
    </row>
    <row r="20" spans="2:7" x14ac:dyDescent="0.2">
      <c r="B20" s="266">
        <v>2020</v>
      </c>
      <c r="C20" s="312">
        <v>8.9671000000000003</v>
      </c>
      <c r="D20" s="391">
        <v>5.2919999999999998</v>
      </c>
      <c r="E20" s="312">
        <v>16.3215</v>
      </c>
      <c r="F20" s="73">
        <v>30.580599999999997</v>
      </c>
    </row>
    <row r="21" spans="2:7" x14ac:dyDescent="0.2">
      <c r="B21" s="266">
        <v>2021</v>
      </c>
      <c r="C21" s="312">
        <v>8.7234999999999996</v>
      </c>
      <c r="D21" s="391">
        <v>6.3038000000000007</v>
      </c>
      <c r="E21" s="312">
        <v>17.841000000000001</v>
      </c>
      <c r="F21" s="73">
        <v>32.868300000000005</v>
      </c>
    </row>
    <row r="22" spans="2:7" x14ac:dyDescent="0.2">
      <c r="B22" s="266">
        <v>2022</v>
      </c>
      <c r="C22" s="312">
        <v>6.8522711999999988</v>
      </c>
      <c r="D22" s="391">
        <v>8.5497288000000005</v>
      </c>
      <c r="E22" s="312">
        <v>16.828499999999998</v>
      </c>
      <c r="F22" s="73">
        <v>32.230499999999999</v>
      </c>
    </row>
    <row r="23" spans="2:7" x14ac:dyDescent="0.2">
      <c r="B23" s="267">
        <v>2023</v>
      </c>
      <c r="C23" s="71">
        <v>8.2434999999999992</v>
      </c>
      <c r="D23" s="392">
        <v>6.7</v>
      </c>
      <c r="E23" s="71">
        <v>15.7974</v>
      </c>
      <c r="F23" s="74">
        <v>30.784600000000001</v>
      </c>
    </row>
    <row r="24" spans="2:7" x14ac:dyDescent="0.2">
      <c r="C24" s="312"/>
      <c r="D24" s="391"/>
      <c r="E24" s="312"/>
      <c r="F24" s="391"/>
    </row>
    <row r="25" spans="2:7" x14ac:dyDescent="0.2">
      <c r="B25" s="62" t="s">
        <v>196</v>
      </c>
    </row>
    <row r="26" spans="2:7" x14ac:dyDescent="0.2">
      <c r="B26" s="62" t="s">
        <v>197</v>
      </c>
    </row>
    <row r="27" spans="2:7" x14ac:dyDescent="0.2">
      <c r="B27" s="393"/>
    </row>
    <row r="28" spans="2:7" ht="12.75" x14ac:dyDescent="0.2">
      <c r="B28" s="65" t="s">
        <v>198</v>
      </c>
      <c r="C28" s="385"/>
      <c r="D28" s="385"/>
      <c r="E28" s="385"/>
    </row>
    <row r="29" spans="2:7" x14ac:dyDescent="0.2">
      <c r="B29" s="385"/>
      <c r="C29" s="385"/>
      <c r="D29" s="385"/>
      <c r="E29" s="385"/>
    </row>
    <row r="30" spans="2:7" x14ac:dyDescent="0.2">
      <c r="B30" s="386" t="s">
        <v>74</v>
      </c>
      <c r="C30" s="146" t="s">
        <v>199</v>
      </c>
      <c r="D30" s="146" t="s">
        <v>200</v>
      </c>
      <c r="E30" s="146" t="s">
        <v>201</v>
      </c>
      <c r="F30" s="146" t="s">
        <v>202</v>
      </c>
      <c r="G30" s="147" t="s">
        <v>0</v>
      </c>
    </row>
    <row r="31" spans="2:7" x14ac:dyDescent="0.2">
      <c r="B31" s="389">
        <v>2006</v>
      </c>
      <c r="C31" s="390">
        <v>17.999536753400001</v>
      </c>
      <c r="D31" s="390">
        <v>0.56475294211000004</v>
      </c>
      <c r="E31" s="390">
        <v>7.3700285358800004</v>
      </c>
      <c r="F31" s="68">
        <v>5.2775445481899999</v>
      </c>
      <c r="G31" s="69">
        <v>31.211862779579999</v>
      </c>
    </row>
    <row r="32" spans="2:7" x14ac:dyDescent="0.2">
      <c r="B32" s="266">
        <v>2007</v>
      </c>
      <c r="C32" s="391">
        <v>17.7165221751</v>
      </c>
      <c r="D32" s="391">
        <v>0.573209941</v>
      </c>
      <c r="E32" s="391">
        <v>7.7540290365299995</v>
      </c>
      <c r="F32" s="312">
        <v>5.3602559908000007</v>
      </c>
      <c r="G32" s="70">
        <v>31.40401714343</v>
      </c>
    </row>
    <row r="33" spans="2:7" x14ac:dyDescent="0.2">
      <c r="B33" s="266">
        <v>2008</v>
      </c>
      <c r="C33" s="391">
        <v>17.534941208749999</v>
      </c>
      <c r="D33" s="391">
        <v>0.59375004799999997</v>
      </c>
      <c r="E33" s="391">
        <v>7.9511741413900001</v>
      </c>
      <c r="F33" s="312">
        <v>5.4575613940000007</v>
      </c>
      <c r="G33" s="70">
        <v>31.53742679214</v>
      </c>
    </row>
    <row r="34" spans="2:7" x14ac:dyDescent="0.2">
      <c r="B34" s="266">
        <v>2009</v>
      </c>
      <c r="C34" s="312">
        <v>14.971043398670002</v>
      </c>
      <c r="D34" s="312">
        <v>0.61739349700000001</v>
      </c>
      <c r="E34" s="312">
        <v>7.9491756490399998</v>
      </c>
      <c r="F34" s="394">
        <v>5.5587090370399999</v>
      </c>
      <c r="G34" s="395">
        <v>29.096321581750001</v>
      </c>
    </row>
    <row r="35" spans="2:7" x14ac:dyDescent="0.2">
      <c r="B35" s="266">
        <v>2010</v>
      </c>
      <c r="C35" s="312">
        <v>15.44740703716</v>
      </c>
      <c r="D35" s="312">
        <v>0.618758947</v>
      </c>
      <c r="E35" s="312">
        <v>8.0591383492000013</v>
      </c>
      <c r="F35" s="394">
        <v>5.6218758690000001</v>
      </c>
      <c r="G35" s="395">
        <v>29.747180202359999</v>
      </c>
    </row>
    <row r="36" spans="2:7" x14ac:dyDescent="0.2">
      <c r="B36" s="266">
        <v>2011</v>
      </c>
      <c r="C36" s="312">
        <v>15.419600545490001</v>
      </c>
      <c r="D36" s="312">
        <v>0.64182167947000002</v>
      </c>
      <c r="E36" s="312">
        <v>8.1682002909999998</v>
      </c>
      <c r="F36" s="394">
        <v>5.7488110930000005</v>
      </c>
      <c r="G36" s="395">
        <v>29.97843360896</v>
      </c>
    </row>
    <row r="37" spans="2:7" x14ac:dyDescent="0.2">
      <c r="B37" s="266">
        <v>2012</v>
      </c>
      <c r="C37" s="312">
        <v>14.769903418170001</v>
      </c>
      <c r="D37" s="312">
        <v>0.67623439900000004</v>
      </c>
      <c r="E37" s="312">
        <v>8.4797476709999984</v>
      </c>
      <c r="F37" s="394">
        <v>5.732924133</v>
      </c>
      <c r="G37" s="395">
        <v>29.658809621170004</v>
      </c>
    </row>
    <row r="38" spans="2:7" x14ac:dyDescent="0.2">
      <c r="B38" s="266">
        <v>2013</v>
      </c>
      <c r="C38" s="312">
        <v>14.292514876290001</v>
      </c>
      <c r="D38" s="312">
        <v>0.66352237000000003</v>
      </c>
      <c r="E38" s="312">
        <v>8.4885406872400004</v>
      </c>
      <c r="F38" s="394">
        <v>5.5374633219999998</v>
      </c>
      <c r="G38" s="395">
        <v>28.982041255530003</v>
      </c>
    </row>
    <row r="39" spans="2:7" x14ac:dyDescent="0.2">
      <c r="B39" s="266">
        <v>2014</v>
      </c>
      <c r="C39" s="312">
        <v>13.913586094680001</v>
      </c>
      <c r="D39" s="312">
        <v>0.65114274179999998</v>
      </c>
      <c r="E39" s="312">
        <v>8.5883089820799992</v>
      </c>
      <c r="F39" s="394">
        <v>5.1955471360000001</v>
      </c>
      <c r="G39" s="395">
        <v>28.34858495456</v>
      </c>
    </row>
    <row r="40" spans="2:7" x14ac:dyDescent="0.2">
      <c r="B40" s="266">
        <v>2015</v>
      </c>
      <c r="C40" s="312">
        <v>14.108933260000001</v>
      </c>
      <c r="D40" s="312">
        <v>0.67283251099999997</v>
      </c>
      <c r="E40" s="312">
        <v>9.1810556899999991</v>
      </c>
      <c r="F40" s="394">
        <v>5.5704078509999997</v>
      </c>
      <c r="G40" s="395">
        <v>29.533229312</v>
      </c>
    </row>
    <row r="41" spans="2:7" x14ac:dyDescent="0.2">
      <c r="B41" s="266">
        <v>2016</v>
      </c>
      <c r="C41" s="312">
        <v>14.349293164000001</v>
      </c>
      <c r="D41" s="312">
        <v>0.67076180399999996</v>
      </c>
      <c r="E41" s="312">
        <v>9.3310877679999997</v>
      </c>
      <c r="F41" s="394">
        <v>5.3965385720000008</v>
      </c>
      <c r="G41" s="395">
        <v>29.747681308000004</v>
      </c>
    </row>
    <row r="42" spans="2:7" x14ac:dyDescent="0.2">
      <c r="B42" s="266">
        <v>2017</v>
      </c>
      <c r="C42" s="312">
        <v>14.634791080000001</v>
      </c>
      <c r="D42" s="312">
        <v>0.69855294899999998</v>
      </c>
      <c r="E42" s="312">
        <v>9.5741057779999998</v>
      </c>
      <c r="F42" s="394">
        <v>5.5527029839999997</v>
      </c>
      <c r="G42" s="395">
        <v>30.460152790999999</v>
      </c>
    </row>
    <row r="43" spans="2:7" x14ac:dyDescent="0.2">
      <c r="B43" s="266">
        <v>2018</v>
      </c>
      <c r="C43" s="312">
        <v>14.741332908</v>
      </c>
      <c r="D43" s="312">
        <v>0.708884874</v>
      </c>
      <c r="E43" s="312">
        <v>9.919117614000001</v>
      </c>
      <c r="F43" s="394">
        <v>5.595518524</v>
      </c>
      <c r="G43" s="395">
        <v>30.964853920000003</v>
      </c>
    </row>
    <row r="44" spans="2:7" x14ac:dyDescent="0.2">
      <c r="B44" s="266">
        <v>2019</v>
      </c>
      <c r="C44" s="312">
        <v>14.799379848000001</v>
      </c>
      <c r="D44" s="312">
        <v>0.74079391799999994</v>
      </c>
      <c r="E44" s="312">
        <v>9.1999999999999993</v>
      </c>
      <c r="F44" s="394">
        <v>5.6879682329999994</v>
      </c>
      <c r="G44" s="395">
        <v>30.4</v>
      </c>
    </row>
    <row r="45" spans="2:7" x14ac:dyDescent="0.2">
      <c r="B45" s="266">
        <v>2020</v>
      </c>
      <c r="C45" s="312">
        <v>14.892796963999999</v>
      </c>
      <c r="D45" s="312">
        <v>0.81045472199999991</v>
      </c>
      <c r="E45" s="312">
        <v>7.4</v>
      </c>
      <c r="F45" s="394">
        <v>5.6443322939999998</v>
      </c>
      <c r="G45" s="395">
        <v>28.8</v>
      </c>
    </row>
    <row r="46" spans="2:7" x14ac:dyDescent="0.2">
      <c r="B46" s="266">
        <v>2021</v>
      </c>
      <c r="C46" s="312">
        <v>16.399999999999999</v>
      </c>
      <c r="D46" s="312">
        <v>0.8</v>
      </c>
      <c r="E46" s="312">
        <v>7.9</v>
      </c>
      <c r="F46" s="394">
        <v>5.7</v>
      </c>
      <c r="G46" s="395">
        <v>30.9</v>
      </c>
    </row>
    <row r="47" spans="2:7" x14ac:dyDescent="0.2">
      <c r="B47" s="266">
        <v>2022</v>
      </c>
      <c r="C47" s="312">
        <v>15.5</v>
      </c>
      <c r="D47" s="312">
        <v>0.8</v>
      </c>
      <c r="E47" s="312">
        <v>8.1999999999999993</v>
      </c>
      <c r="F47" s="394">
        <v>5.5</v>
      </c>
      <c r="G47" s="395">
        <v>30.1</v>
      </c>
    </row>
    <row r="48" spans="2:7" x14ac:dyDescent="0.2">
      <c r="B48" s="267">
        <v>2023</v>
      </c>
      <c r="C48" s="71">
        <v>14.595814145</v>
      </c>
      <c r="D48" s="71">
        <v>0.76582791399999994</v>
      </c>
      <c r="E48" s="71">
        <v>8.0864270400000002</v>
      </c>
      <c r="F48" s="396">
        <v>5.4238001120000003</v>
      </c>
      <c r="G48" s="397">
        <v>28.871869211000003</v>
      </c>
    </row>
    <row r="49" spans="2:5" x14ac:dyDescent="0.2">
      <c r="C49" s="393"/>
      <c r="D49" s="393"/>
      <c r="E49" s="393"/>
    </row>
    <row r="50" spans="2:5" x14ac:dyDescent="0.2">
      <c r="B50" s="62" t="s">
        <v>203</v>
      </c>
    </row>
    <row r="51" spans="2:5" x14ac:dyDescent="0.2">
      <c r="B51" s="62"/>
    </row>
    <row r="52" spans="2:5" ht="12.75" x14ac:dyDescent="0.2">
      <c r="B52" s="65" t="s">
        <v>204</v>
      </c>
    </row>
    <row r="53" spans="2:5" x14ac:dyDescent="0.2">
      <c r="B53" s="385"/>
    </row>
    <row r="54" spans="2:5" x14ac:dyDescent="0.2">
      <c r="B54" s="386" t="s">
        <v>74</v>
      </c>
      <c r="C54" s="398" t="s">
        <v>205</v>
      </c>
      <c r="D54" s="398" t="s">
        <v>206</v>
      </c>
      <c r="E54" s="399" t="s">
        <v>207</v>
      </c>
    </row>
    <row r="55" spans="2:5" x14ac:dyDescent="0.2">
      <c r="B55" s="389">
        <v>2006</v>
      </c>
      <c r="C55" s="400">
        <v>4755933.5</v>
      </c>
      <c r="D55" s="400">
        <v>31211.9</v>
      </c>
      <c r="E55" s="401">
        <f t="shared" ref="E55:E72" si="0">D55*1000/C55</f>
        <v>6.5627284317579297</v>
      </c>
    </row>
    <row r="56" spans="2:5" x14ac:dyDescent="0.2">
      <c r="B56" s="266">
        <v>2007</v>
      </c>
      <c r="C56" s="402">
        <v>4802947</v>
      </c>
      <c r="D56" s="402">
        <v>31404</v>
      </c>
      <c r="E56" s="403">
        <f t="shared" si="0"/>
        <v>6.5384856422525583</v>
      </c>
    </row>
    <row r="57" spans="2:5" x14ac:dyDescent="0.2">
      <c r="B57" s="266">
        <v>2008</v>
      </c>
      <c r="C57" s="402">
        <v>4858944</v>
      </c>
      <c r="D57" s="402">
        <v>31537.4</v>
      </c>
      <c r="E57" s="403">
        <f t="shared" si="0"/>
        <v>6.4905872551731401</v>
      </c>
    </row>
    <row r="58" spans="2:5" x14ac:dyDescent="0.2">
      <c r="B58" s="266">
        <v>2009</v>
      </c>
      <c r="C58" s="402">
        <v>4898993</v>
      </c>
      <c r="D58" s="402">
        <v>29096.3</v>
      </c>
      <c r="E58" s="403">
        <f t="shared" si="0"/>
        <v>5.9392409827897286</v>
      </c>
    </row>
    <row r="59" spans="2:5" x14ac:dyDescent="0.2">
      <c r="B59" s="266">
        <v>2010</v>
      </c>
      <c r="C59" s="402">
        <v>4925146</v>
      </c>
      <c r="D59" s="402">
        <v>29747.200000000001</v>
      </c>
      <c r="E59" s="403">
        <f t="shared" si="0"/>
        <v>6.039861559433974</v>
      </c>
    </row>
    <row r="60" spans="2:5" x14ac:dyDescent="0.2">
      <c r="B60" s="266">
        <v>2011</v>
      </c>
      <c r="C60" s="402">
        <v>4895755.5</v>
      </c>
      <c r="D60" s="402">
        <v>29978.400000000001</v>
      </c>
      <c r="E60" s="403">
        <f t="shared" si="0"/>
        <v>6.1233450077316975</v>
      </c>
    </row>
    <row r="61" spans="2:5" x14ac:dyDescent="0.2">
      <c r="B61" s="266">
        <v>2012</v>
      </c>
      <c r="C61" s="402">
        <v>4867706.5</v>
      </c>
      <c r="D61" s="402">
        <v>28982</v>
      </c>
      <c r="E61" s="403">
        <f t="shared" si="0"/>
        <v>5.9539333359560604</v>
      </c>
    </row>
    <row r="62" spans="2:5" x14ac:dyDescent="0.2">
      <c r="B62" s="266">
        <v>2013</v>
      </c>
      <c r="C62" s="402">
        <v>4904287</v>
      </c>
      <c r="D62" s="402">
        <v>28982</v>
      </c>
      <c r="E62" s="403">
        <f t="shared" si="0"/>
        <v>5.909523647372187</v>
      </c>
    </row>
    <row r="63" spans="2:5" x14ac:dyDescent="0.2">
      <c r="B63" s="266">
        <v>2014</v>
      </c>
      <c r="C63" s="402">
        <v>4927207</v>
      </c>
      <c r="D63" s="402">
        <v>28348.6</v>
      </c>
      <c r="E63" s="403">
        <f t="shared" si="0"/>
        <v>5.7534826525453466</v>
      </c>
    </row>
    <row r="64" spans="2:5" x14ac:dyDescent="0.2">
      <c r="B64" s="266">
        <v>2015</v>
      </c>
      <c r="C64" s="402">
        <v>4921359.5</v>
      </c>
      <c r="D64" s="402">
        <v>29533.200000000001</v>
      </c>
      <c r="E64" s="403">
        <f t="shared" si="0"/>
        <v>6.0010247168490736</v>
      </c>
    </row>
    <row r="65" spans="2:5" x14ac:dyDescent="0.2">
      <c r="B65" s="266">
        <v>2016</v>
      </c>
      <c r="C65" s="402">
        <v>4911326</v>
      </c>
      <c r="D65" s="402">
        <v>29747.7</v>
      </c>
      <c r="E65" s="403">
        <f t="shared" si="0"/>
        <v>6.0569589556873238</v>
      </c>
    </row>
    <row r="66" spans="2:5" x14ac:dyDescent="0.2">
      <c r="B66" s="266">
        <v>2017</v>
      </c>
      <c r="C66" s="402">
        <v>4906283</v>
      </c>
      <c r="D66" s="402">
        <v>30460.2</v>
      </c>
      <c r="E66" s="403">
        <f t="shared" si="0"/>
        <v>6.2084066491883982</v>
      </c>
    </row>
    <row r="67" spans="2:5" x14ac:dyDescent="0.2">
      <c r="B67" s="266">
        <v>2018</v>
      </c>
      <c r="C67" s="402">
        <v>4904788</v>
      </c>
      <c r="D67" s="402">
        <v>30964.9</v>
      </c>
      <c r="E67" s="403">
        <f t="shared" si="0"/>
        <v>6.3131984501674694</v>
      </c>
    </row>
    <row r="68" spans="2:5" x14ac:dyDescent="0.2">
      <c r="B68" s="266">
        <v>2019</v>
      </c>
      <c r="C68" s="402">
        <v>4881861.5</v>
      </c>
      <c r="D68" s="402">
        <v>30864.3</v>
      </c>
      <c r="E68" s="403">
        <f t="shared" si="0"/>
        <v>6.3222399898071666</v>
      </c>
    </row>
    <row r="69" spans="2:5" x14ac:dyDescent="0.2">
      <c r="B69" s="266">
        <v>2020</v>
      </c>
      <c r="C69" s="402">
        <v>4874481.5</v>
      </c>
      <c r="D69" s="402">
        <v>29154.6</v>
      </c>
      <c r="E69" s="403">
        <f t="shared" si="0"/>
        <v>5.9810669093728226</v>
      </c>
    </row>
    <row r="70" spans="2:5" x14ac:dyDescent="0.2">
      <c r="B70" s="266">
        <v>2021</v>
      </c>
      <c r="C70" s="402">
        <v>4858787.5</v>
      </c>
      <c r="D70" s="402">
        <v>31277.599999999999</v>
      </c>
      <c r="E70" s="403">
        <f t="shared" si="0"/>
        <v>6.4373261847734646</v>
      </c>
    </row>
    <row r="71" spans="2:5" x14ac:dyDescent="0.2">
      <c r="B71" s="266">
        <v>2022</v>
      </c>
      <c r="C71" s="402">
        <v>4848649</v>
      </c>
      <c r="D71" s="402">
        <v>30535.200000000001</v>
      </c>
      <c r="E71" s="403">
        <f t="shared" si="0"/>
        <v>6.2976717844496477</v>
      </c>
    </row>
    <row r="72" spans="2:5" x14ac:dyDescent="0.2">
      <c r="B72" s="267">
        <v>2023</v>
      </c>
      <c r="C72" s="404">
        <v>4850884.5</v>
      </c>
      <c r="D72" s="404">
        <v>29325.7</v>
      </c>
      <c r="E72" s="405">
        <f t="shared" si="0"/>
        <v>6.0454335698984378</v>
      </c>
    </row>
    <row r="74" spans="2:5" x14ac:dyDescent="0.2">
      <c r="B74" s="62" t="s">
        <v>197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CEB1-5301-434D-AD9C-1411AACBEB32}">
  <dimension ref="B1:J49"/>
  <sheetViews>
    <sheetView showGridLines="0" workbookViewId="0">
      <selection activeCell="C19" sqref="C19"/>
    </sheetView>
  </sheetViews>
  <sheetFormatPr defaultRowHeight="12" x14ac:dyDescent="0.2"/>
  <cols>
    <col min="1" max="1" width="6.140625" style="76" customWidth="1"/>
    <col min="2" max="2" width="36.28515625" style="76" customWidth="1"/>
    <col min="3" max="5" width="12.85546875" style="76" customWidth="1"/>
    <col min="6" max="6" width="12.85546875" style="76" bestFit="1" customWidth="1"/>
    <col min="7" max="7" width="9.140625" style="76"/>
    <col min="8" max="8" width="9.85546875" style="76" bestFit="1" customWidth="1"/>
    <col min="9" max="16384" width="9.140625" style="76"/>
  </cols>
  <sheetData>
    <row r="1" spans="2:10" ht="20.25" x14ac:dyDescent="0.3">
      <c r="B1" s="301" t="s">
        <v>208</v>
      </c>
      <c r="D1" s="14"/>
    </row>
    <row r="3" spans="2:10" ht="12.75" x14ac:dyDescent="0.2">
      <c r="B3" s="77" t="s">
        <v>209</v>
      </c>
      <c r="G3" s="271"/>
      <c r="H3" s="271"/>
      <c r="I3" s="271"/>
      <c r="J3" s="271"/>
    </row>
    <row r="4" spans="2:10" x14ac:dyDescent="0.2">
      <c r="G4" s="271"/>
      <c r="H4" s="271"/>
      <c r="I4" s="271"/>
      <c r="J4" s="271"/>
    </row>
    <row r="5" spans="2:10" x14ac:dyDescent="0.2">
      <c r="B5" s="80"/>
      <c r="C5" s="406">
        <v>2024</v>
      </c>
      <c r="D5" s="406" t="s">
        <v>115</v>
      </c>
      <c r="E5" s="407"/>
    </row>
    <row r="6" spans="2:10" x14ac:dyDescent="0.2">
      <c r="B6" s="80"/>
      <c r="C6" s="82"/>
      <c r="D6" s="82"/>
      <c r="E6" s="84"/>
    </row>
    <row r="7" spans="2:10" x14ac:dyDescent="0.2">
      <c r="B7" s="84" t="s">
        <v>210</v>
      </c>
      <c r="C7" s="85">
        <v>140</v>
      </c>
      <c r="D7" s="86">
        <v>2.2000000000000002</v>
      </c>
      <c r="E7" s="408"/>
      <c r="G7" s="409"/>
      <c r="H7" s="409"/>
      <c r="I7" s="410"/>
      <c r="J7" s="410"/>
    </row>
    <row r="8" spans="2:10" x14ac:dyDescent="0.2">
      <c r="B8" s="84" t="s">
        <v>211</v>
      </c>
      <c r="C8" s="85">
        <v>18344</v>
      </c>
      <c r="D8" s="86">
        <v>3.1</v>
      </c>
      <c r="E8" s="408"/>
      <c r="G8" s="409"/>
      <c r="H8" s="409"/>
      <c r="I8" s="410"/>
      <c r="J8" s="410"/>
    </row>
    <row r="9" spans="2:10" x14ac:dyDescent="0.2">
      <c r="B9" s="88" t="s">
        <v>212</v>
      </c>
      <c r="C9" s="89">
        <v>62</v>
      </c>
      <c r="D9" s="90">
        <v>30.6</v>
      </c>
      <c r="E9" s="408"/>
      <c r="G9" s="409"/>
      <c r="H9" s="409"/>
      <c r="I9" s="411"/>
      <c r="J9" s="410"/>
    </row>
    <row r="10" spans="2:10" x14ac:dyDescent="0.2">
      <c r="B10" s="103"/>
      <c r="C10" s="86"/>
      <c r="D10" s="86"/>
    </row>
    <row r="11" spans="2:10" ht="12.75" x14ac:dyDescent="0.2">
      <c r="B11" s="77" t="s">
        <v>213</v>
      </c>
    </row>
    <row r="13" spans="2:10" x14ac:dyDescent="0.2">
      <c r="B13" s="412"/>
      <c r="C13" s="413">
        <v>2019</v>
      </c>
      <c r="D13" s="413">
        <v>2023</v>
      </c>
      <c r="E13" s="414">
        <v>2024</v>
      </c>
    </row>
    <row r="14" spans="2:10" x14ac:dyDescent="0.2">
      <c r="B14" s="412"/>
      <c r="C14" s="413"/>
      <c r="D14" s="413"/>
      <c r="E14" s="414"/>
    </row>
    <row r="15" spans="2:10" x14ac:dyDescent="0.2">
      <c r="B15" s="415" t="s">
        <v>214</v>
      </c>
      <c r="C15" s="416">
        <v>1082129</v>
      </c>
      <c r="D15" s="416">
        <v>1028645</v>
      </c>
      <c r="E15" s="417">
        <v>1033110</v>
      </c>
    </row>
    <row r="16" spans="2:10" x14ac:dyDescent="0.2">
      <c r="B16" s="415" t="s">
        <v>215</v>
      </c>
      <c r="C16" s="416">
        <v>1075925</v>
      </c>
      <c r="D16" s="416">
        <v>1019372</v>
      </c>
      <c r="E16" s="417">
        <v>1074440</v>
      </c>
    </row>
    <row r="17" spans="2:5" x14ac:dyDescent="0.2">
      <c r="B17" s="415" t="s">
        <v>216</v>
      </c>
      <c r="C17" s="416">
        <v>1317412</v>
      </c>
      <c r="D17" s="416">
        <v>1233733</v>
      </c>
      <c r="E17" s="417">
        <v>1258655</v>
      </c>
    </row>
    <row r="18" spans="2:5" x14ac:dyDescent="0.2">
      <c r="B18" s="415" t="s">
        <v>217</v>
      </c>
      <c r="C18" s="416">
        <v>1512965</v>
      </c>
      <c r="D18" s="416">
        <v>1487188</v>
      </c>
      <c r="E18" s="417">
        <v>1544268</v>
      </c>
    </row>
    <row r="19" spans="2:5" x14ac:dyDescent="0.2">
      <c r="B19" s="415" t="s">
        <v>218</v>
      </c>
      <c r="C19" s="416">
        <v>1655248</v>
      </c>
      <c r="D19" s="416">
        <v>1657978</v>
      </c>
      <c r="E19" s="417">
        <v>1702018</v>
      </c>
    </row>
    <row r="20" spans="2:5" x14ac:dyDescent="0.2">
      <c r="B20" s="415" t="s">
        <v>219</v>
      </c>
      <c r="C20" s="416">
        <v>1879959</v>
      </c>
      <c r="D20" s="416">
        <v>1807902</v>
      </c>
      <c r="E20" s="417">
        <v>1854709</v>
      </c>
    </row>
    <row r="21" spans="2:5" x14ac:dyDescent="0.2">
      <c r="B21" s="415" t="s">
        <v>220</v>
      </c>
      <c r="C21" s="416">
        <v>2025048</v>
      </c>
      <c r="D21" s="416">
        <v>1942473</v>
      </c>
      <c r="E21" s="417">
        <v>1964003</v>
      </c>
    </row>
    <row r="22" spans="2:5" x14ac:dyDescent="0.2">
      <c r="B22" s="415" t="s">
        <v>221</v>
      </c>
      <c r="C22" s="416">
        <v>2085955</v>
      </c>
      <c r="D22" s="416">
        <v>1949722</v>
      </c>
      <c r="E22" s="417">
        <v>1972486</v>
      </c>
    </row>
    <row r="23" spans="2:5" x14ac:dyDescent="0.2">
      <c r="B23" s="415" t="s">
        <v>222</v>
      </c>
      <c r="C23" s="416">
        <v>1928751</v>
      </c>
      <c r="D23" s="416">
        <v>1824397</v>
      </c>
      <c r="E23" s="417">
        <v>1879975</v>
      </c>
    </row>
    <row r="24" spans="2:5" x14ac:dyDescent="0.2">
      <c r="B24" s="415" t="s">
        <v>223</v>
      </c>
      <c r="C24" s="416">
        <v>1636515</v>
      </c>
      <c r="D24" s="416">
        <v>1649348</v>
      </c>
      <c r="E24" s="417">
        <v>1688404</v>
      </c>
    </row>
    <row r="25" spans="2:5" x14ac:dyDescent="0.2">
      <c r="B25" s="415" t="s">
        <v>224</v>
      </c>
      <c r="C25" s="416">
        <v>1116802</v>
      </c>
      <c r="D25" s="416">
        <v>1074477</v>
      </c>
      <c r="E25" s="417">
        <v>1163778</v>
      </c>
    </row>
    <row r="26" spans="2:5" x14ac:dyDescent="0.2">
      <c r="B26" s="418" t="s">
        <v>225</v>
      </c>
      <c r="C26" s="419">
        <v>1137629</v>
      </c>
      <c r="D26" s="419">
        <v>1122162</v>
      </c>
      <c r="E26" s="420">
        <v>1208025</v>
      </c>
    </row>
    <row r="27" spans="2:5" x14ac:dyDescent="0.2">
      <c r="C27" s="409"/>
      <c r="D27" s="409"/>
      <c r="E27" s="409"/>
    </row>
    <row r="28" spans="2:5" ht="12.75" x14ac:dyDescent="0.2">
      <c r="B28" s="77" t="s">
        <v>226</v>
      </c>
    </row>
    <row r="30" spans="2:5" s="103" customFormat="1" x14ac:dyDescent="0.2">
      <c r="B30" s="421"/>
      <c r="C30" s="422">
        <v>2024</v>
      </c>
      <c r="D30" s="422" t="s">
        <v>115</v>
      </c>
      <c r="E30" s="84"/>
    </row>
    <row r="31" spans="2:5" s="103" customFormat="1" x14ac:dyDescent="0.2">
      <c r="B31" s="423"/>
      <c r="C31" s="424"/>
      <c r="D31" s="424"/>
      <c r="E31" s="84"/>
    </row>
    <row r="32" spans="2:5" s="103" customFormat="1" x14ac:dyDescent="0.2">
      <c r="B32" s="425" t="s">
        <v>227</v>
      </c>
      <c r="C32" s="426"/>
      <c r="D32" s="426"/>
      <c r="E32" s="84"/>
    </row>
    <row r="33" spans="2:10" s="103" customFormat="1" x14ac:dyDescent="0.2">
      <c r="B33" s="427" t="s">
        <v>228</v>
      </c>
      <c r="C33" s="428">
        <v>7130043</v>
      </c>
      <c r="D33" s="429">
        <v>7.1</v>
      </c>
      <c r="E33" s="84"/>
    </row>
    <row r="34" spans="2:10" s="103" customFormat="1" x14ac:dyDescent="0.2">
      <c r="B34" s="430" t="s">
        <v>229</v>
      </c>
      <c r="C34" s="428">
        <v>7820194</v>
      </c>
      <c r="D34" s="429">
        <v>5.2</v>
      </c>
      <c r="E34" s="84"/>
    </row>
    <row r="35" spans="2:10" s="103" customFormat="1" x14ac:dyDescent="0.2">
      <c r="B35" s="427" t="s">
        <v>230</v>
      </c>
      <c r="C35" s="431">
        <v>9967532</v>
      </c>
      <c r="D35" s="432">
        <v>0.4</v>
      </c>
      <c r="E35" s="84"/>
    </row>
    <row r="36" spans="2:10" s="103" customFormat="1" x14ac:dyDescent="0.2">
      <c r="B36" s="425" t="s">
        <v>231</v>
      </c>
      <c r="C36" s="433">
        <v>24917769</v>
      </c>
      <c r="D36" s="434">
        <v>3.7</v>
      </c>
      <c r="E36" s="84"/>
    </row>
    <row r="37" spans="2:10" ht="12.75" x14ac:dyDescent="0.2">
      <c r="B37" s="435" t="s">
        <v>232</v>
      </c>
      <c r="C37" s="431">
        <v>478839</v>
      </c>
      <c r="D37" s="436">
        <v>-2.5</v>
      </c>
      <c r="E37" s="84"/>
    </row>
    <row r="38" spans="2:10" ht="12.75" x14ac:dyDescent="0.2">
      <c r="B38" s="437" t="s">
        <v>233</v>
      </c>
      <c r="C38" s="438">
        <v>108634</v>
      </c>
      <c r="D38" s="439">
        <v>5</v>
      </c>
      <c r="E38" s="84"/>
    </row>
    <row r="39" spans="2:10" x14ac:dyDescent="0.2">
      <c r="B39" s="423"/>
      <c r="C39" s="424"/>
      <c r="D39" s="424"/>
      <c r="E39" s="84"/>
    </row>
    <row r="40" spans="2:10" x14ac:dyDescent="0.2">
      <c r="B40" s="425" t="s">
        <v>234</v>
      </c>
      <c r="C40" s="428"/>
      <c r="D40" s="440"/>
      <c r="E40" s="84"/>
    </row>
    <row r="41" spans="2:10" x14ac:dyDescent="0.2">
      <c r="B41" s="430" t="s">
        <v>235</v>
      </c>
      <c r="C41" s="428">
        <v>104646</v>
      </c>
      <c r="D41" s="440">
        <v>-32.200000000000003</v>
      </c>
      <c r="E41" s="84"/>
    </row>
    <row r="42" spans="2:10" x14ac:dyDescent="0.2">
      <c r="B42" s="430" t="s">
        <v>236</v>
      </c>
      <c r="C42" s="428">
        <v>597341</v>
      </c>
      <c r="D42" s="440">
        <v>6.6</v>
      </c>
      <c r="E42" s="84"/>
    </row>
    <row r="43" spans="2:10" ht="12.75" x14ac:dyDescent="0.2">
      <c r="B43" s="441" t="s">
        <v>0</v>
      </c>
      <c r="C43" s="442">
        <v>701987</v>
      </c>
      <c r="D43" s="443">
        <v>-1.8</v>
      </c>
      <c r="E43" s="84"/>
    </row>
    <row r="44" spans="2:10" ht="12.75" x14ac:dyDescent="0.2">
      <c r="B44" s="444"/>
      <c r="C44" s="444"/>
      <c r="D44" s="444"/>
      <c r="E44" s="444"/>
      <c r="F44" s="444"/>
    </row>
    <row r="45" spans="2:10" x14ac:dyDescent="0.2">
      <c r="B45" s="496" t="s">
        <v>237</v>
      </c>
      <c r="C45" s="497"/>
      <c r="D45" s="497"/>
      <c r="E45" s="497"/>
      <c r="F45" s="497"/>
      <c r="G45" s="497"/>
      <c r="H45" s="497"/>
      <c r="I45" s="497"/>
      <c r="J45" s="497"/>
    </row>
    <row r="46" spans="2:10" x14ac:dyDescent="0.2">
      <c r="B46" s="497"/>
      <c r="C46" s="497"/>
      <c r="D46" s="497"/>
      <c r="E46" s="497"/>
      <c r="F46" s="497"/>
      <c r="G46" s="497"/>
      <c r="H46" s="497"/>
      <c r="I46" s="497"/>
      <c r="J46" s="497"/>
    </row>
    <row r="47" spans="2:10" ht="15" x14ac:dyDescent="0.25">
      <c r="B47" s="302" t="s">
        <v>238</v>
      </c>
      <c r="C47" s="445"/>
      <c r="D47" s="445"/>
      <c r="E47" s="445"/>
      <c r="F47" s="445"/>
      <c r="G47" s="445"/>
      <c r="H47" s="445"/>
      <c r="I47" s="445"/>
      <c r="J47" s="445"/>
    </row>
    <row r="48" spans="2:10" ht="12.75" x14ac:dyDescent="0.2">
      <c r="B48" s="299" t="s">
        <v>239</v>
      </c>
      <c r="C48" s="446"/>
      <c r="D48" s="446"/>
      <c r="E48" s="446"/>
      <c r="F48" s="446"/>
      <c r="G48" s="446"/>
      <c r="H48" s="446"/>
      <c r="I48" s="446"/>
      <c r="J48" s="446"/>
    </row>
    <row r="49" spans="2:2" x14ac:dyDescent="0.2">
      <c r="B49" s="447"/>
    </row>
  </sheetData>
  <mergeCells count="1">
    <mergeCell ref="B45:J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F59"/>
  <sheetViews>
    <sheetView showGridLines="0" zoomScaleNormal="100" workbookViewId="0">
      <selection activeCell="P19" sqref="P19"/>
    </sheetView>
  </sheetViews>
  <sheetFormatPr defaultColWidth="9.140625" defaultRowHeight="12" x14ac:dyDescent="0.2"/>
  <cols>
    <col min="1" max="1" width="9.140625" style="76"/>
    <col min="2" max="2" width="18.42578125" style="76" customWidth="1"/>
    <col min="3" max="16384" width="9.140625" style="76"/>
  </cols>
  <sheetData>
    <row r="1" spans="2:6" ht="20.25" x14ac:dyDescent="0.3">
      <c r="B1" s="448" t="s">
        <v>149</v>
      </c>
      <c r="F1" s="14"/>
    </row>
    <row r="3" spans="2:6" ht="15.75" x14ac:dyDescent="0.25">
      <c r="B3" s="78" t="s">
        <v>240</v>
      </c>
    </row>
    <row r="4" spans="2:6" ht="12.75" x14ac:dyDescent="0.2">
      <c r="B4" s="77" t="s">
        <v>241</v>
      </c>
    </row>
    <row r="6" spans="2:6" x14ac:dyDescent="0.2">
      <c r="B6" s="79"/>
      <c r="C6" s="99" t="s">
        <v>170</v>
      </c>
      <c r="D6" s="99" t="s">
        <v>169</v>
      </c>
      <c r="E6" s="100" t="s">
        <v>0</v>
      </c>
    </row>
    <row r="7" spans="2:6" x14ac:dyDescent="0.2">
      <c r="B7" s="80" t="s">
        <v>242</v>
      </c>
      <c r="C7" s="81">
        <v>533</v>
      </c>
      <c r="D7" s="81">
        <v>1606</v>
      </c>
      <c r="E7" s="94">
        <v>2139</v>
      </c>
    </row>
    <row r="8" spans="2:6" x14ac:dyDescent="0.2">
      <c r="B8" s="84" t="s">
        <v>243</v>
      </c>
      <c r="C8" s="85">
        <v>1746</v>
      </c>
      <c r="D8" s="85">
        <v>5584</v>
      </c>
      <c r="E8" s="96">
        <v>7330</v>
      </c>
    </row>
    <row r="9" spans="2:6" x14ac:dyDescent="0.2">
      <c r="B9" s="84" t="s">
        <v>244</v>
      </c>
      <c r="C9" s="85">
        <v>1725</v>
      </c>
      <c r="D9" s="85">
        <v>2206</v>
      </c>
      <c r="E9" s="96">
        <v>3931</v>
      </c>
    </row>
    <row r="10" spans="2:6" x14ac:dyDescent="0.2">
      <c r="B10" s="84" t="s">
        <v>245</v>
      </c>
      <c r="C10" s="85">
        <v>933</v>
      </c>
      <c r="D10" s="85">
        <v>409</v>
      </c>
      <c r="E10" s="96">
        <v>1342</v>
      </c>
    </row>
    <row r="11" spans="2:6" x14ac:dyDescent="0.2">
      <c r="B11" s="88" t="s">
        <v>0</v>
      </c>
      <c r="C11" s="89">
        <v>4937</v>
      </c>
      <c r="D11" s="89">
        <v>9805</v>
      </c>
      <c r="E11" s="98">
        <v>14742</v>
      </c>
    </row>
    <row r="13" spans="2:6" x14ac:dyDescent="0.2">
      <c r="B13" s="92" t="s">
        <v>18</v>
      </c>
    </row>
    <row r="15" spans="2:6" ht="15.75" x14ac:dyDescent="0.25">
      <c r="B15" s="78" t="s">
        <v>269</v>
      </c>
    </row>
    <row r="16" spans="2:6" ht="12.75" x14ac:dyDescent="0.2">
      <c r="B16" s="77" t="s">
        <v>246</v>
      </c>
    </row>
    <row r="18" spans="2:5" x14ac:dyDescent="0.2">
      <c r="B18" s="79"/>
      <c r="C18" s="99" t="s">
        <v>169</v>
      </c>
      <c r="D18" s="99" t="s">
        <v>170</v>
      </c>
      <c r="E18" s="100" t="s">
        <v>0</v>
      </c>
    </row>
    <row r="19" spans="2:5" x14ac:dyDescent="0.2">
      <c r="B19" s="449">
        <v>2002</v>
      </c>
      <c r="C19" s="81">
        <v>975</v>
      </c>
      <c r="D19" s="81">
        <v>523</v>
      </c>
      <c r="E19" s="94">
        <v>1498</v>
      </c>
    </row>
    <row r="20" spans="2:5" x14ac:dyDescent="0.2">
      <c r="B20" s="450">
        <v>2003</v>
      </c>
      <c r="C20" s="85">
        <v>1108</v>
      </c>
      <c r="D20" s="85">
        <v>687</v>
      </c>
      <c r="E20" s="96">
        <v>1795</v>
      </c>
    </row>
    <row r="21" spans="2:5" x14ac:dyDescent="0.2">
      <c r="B21" s="450">
        <v>2004</v>
      </c>
      <c r="C21" s="85">
        <v>1237</v>
      </c>
      <c r="D21" s="85">
        <v>829</v>
      </c>
      <c r="E21" s="96">
        <v>2066</v>
      </c>
    </row>
    <row r="22" spans="2:5" x14ac:dyDescent="0.2">
      <c r="B22" s="450">
        <v>2005</v>
      </c>
      <c r="C22" s="85">
        <v>1501</v>
      </c>
      <c r="D22" s="85">
        <v>1022</v>
      </c>
      <c r="E22" s="96">
        <v>2523</v>
      </c>
    </row>
    <row r="23" spans="2:5" x14ac:dyDescent="0.2">
      <c r="B23" s="450">
        <v>2006</v>
      </c>
      <c r="C23" s="85">
        <v>1818</v>
      </c>
      <c r="D23" s="85">
        <v>1034</v>
      </c>
      <c r="E23" s="96">
        <v>2852</v>
      </c>
    </row>
    <row r="24" spans="2:5" x14ac:dyDescent="0.2">
      <c r="B24" s="450">
        <v>2007</v>
      </c>
      <c r="C24" s="85">
        <v>2066</v>
      </c>
      <c r="D24" s="85">
        <v>1408</v>
      </c>
      <c r="E24" s="96">
        <v>3474</v>
      </c>
    </row>
    <row r="25" spans="2:5" x14ac:dyDescent="0.2">
      <c r="B25" s="450">
        <v>2008</v>
      </c>
      <c r="C25" s="85">
        <v>2318</v>
      </c>
      <c r="D25" s="85">
        <v>2065</v>
      </c>
      <c r="E25" s="96">
        <v>4383</v>
      </c>
    </row>
    <row r="26" spans="2:5" x14ac:dyDescent="0.2">
      <c r="B26" s="450">
        <v>2009</v>
      </c>
      <c r="C26" s="85">
        <v>2284</v>
      </c>
      <c r="D26" s="85">
        <v>2513</v>
      </c>
      <c r="E26" s="96">
        <v>4797</v>
      </c>
    </row>
    <row r="27" spans="2:5" x14ac:dyDescent="0.2">
      <c r="B27" s="450">
        <v>2010</v>
      </c>
      <c r="C27" s="85">
        <v>2173</v>
      </c>
      <c r="D27" s="85">
        <v>2554</v>
      </c>
      <c r="E27" s="96">
        <v>4727</v>
      </c>
    </row>
    <row r="28" spans="2:5" x14ac:dyDescent="0.2">
      <c r="B28" s="450">
        <v>2011</v>
      </c>
      <c r="C28" s="85">
        <v>2303</v>
      </c>
      <c r="D28" s="85">
        <v>2267</v>
      </c>
      <c r="E28" s="96">
        <v>4570</v>
      </c>
    </row>
    <row r="29" spans="2:5" x14ac:dyDescent="0.2">
      <c r="B29" s="450">
        <v>2012</v>
      </c>
      <c r="C29" s="85">
        <v>3135</v>
      </c>
      <c r="D29" s="85">
        <v>2653</v>
      </c>
      <c r="E29" s="96">
        <v>5788</v>
      </c>
    </row>
    <row r="30" spans="2:5" x14ac:dyDescent="0.2">
      <c r="B30" s="450">
        <v>2013</v>
      </c>
      <c r="C30" s="85">
        <v>3716</v>
      </c>
      <c r="D30" s="85">
        <v>2713</v>
      </c>
      <c r="E30" s="96">
        <v>6429</v>
      </c>
    </row>
    <row r="31" spans="2:5" x14ac:dyDescent="0.2">
      <c r="B31" s="450">
        <v>2014</v>
      </c>
      <c r="C31" s="85">
        <v>3776</v>
      </c>
      <c r="D31" s="85">
        <v>2655</v>
      </c>
      <c r="E31" s="96">
        <v>6431</v>
      </c>
    </row>
    <row r="32" spans="2:5" x14ac:dyDescent="0.2">
      <c r="B32" s="450">
        <v>2015</v>
      </c>
      <c r="C32" s="85">
        <v>4321</v>
      </c>
      <c r="D32" s="85">
        <v>2506</v>
      </c>
      <c r="E32" s="96">
        <v>6827</v>
      </c>
    </row>
    <row r="33" spans="2:5" x14ac:dyDescent="0.2">
      <c r="B33" s="450">
        <v>2016</v>
      </c>
      <c r="C33" s="85">
        <v>5038</v>
      </c>
      <c r="D33" s="85">
        <v>2239</v>
      </c>
      <c r="E33" s="96">
        <v>7277</v>
      </c>
    </row>
    <row r="34" spans="2:5" x14ac:dyDescent="0.2">
      <c r="B34" s="450">
        <v>2017</v>
      </c>
      <c r="C34" s="85">
        <v>5371</v>
      </c>
      <c r="D34" s="85">
        <v>1899</v>
      </c>
      <c r="E34" s="96">
        <v>7270</v>
      </c>
    </row>
    <row r="35" spans="2:5" x14ac:dyDescent="0.2">
      <c r="B35" s="450">
        <v>2018</v>
      </c>
      <c r="C35" s="85">
        <v>5757</v>
      </c>
      <c r="D35" s="85">
        <v>2007</v>
      </c>
      <c r="E35" s="96">
        <v>7764</v>
      </c>
    </row>
    <row r="36" spans="2:5" x14ac:dyDescent="0.2">
      <c r="B36" s="450">
        <v>2019</v>
      </c>
      <c r="C36" s="85">
        <v>5869</v>
      </c>
      <c r="D36" s="85">
        <v>2736</v>
      </c>
      <c r="E36" s="96">
        <v>8605</v>
      </c>
    </row>
    <row r="37" spans="2:5" x14ac:dyDescent="0.2">
      <c r="B37" s="450">
        <v>2020</v>
      </c>
      <c r="C37" s="85">
        <v>5842</v>
      </c>
      <c r="D37" s="85">
        <v>1896</v>
      </c>
      <c r="E37" s="96">
        <v>7738</v>
      </c>
    </row>
    <row r="38" spans="2:5" x14ac:dyDescent="0.2">
      <c r="B38" s="450">
        <v>2021</v>
      </c>
      <c r="C38" s="85">
        <v>4503</v>
      </c>
      <c r="D38" s="85">
        <v>2406</v>
      </c>
      <c r="E38" s="96">
        <v>6909</v>
      </c>
    </row>
    <row r="39" spans="2:5" x14ac:dyDescent="0.2">
      <c r="B39" s="95">
        <v>2022</v>
      </c>
      <c r="C39" s="85">
        <v>5041</v>
      </c>
      <c r="D39" s="85">
        <v>2077</v>
      </c>
      <c r="E39" s="96">
        <v>7118</v>
      </c>
    </row>
    <row r="40" spans="2:5" x14ac:dyDescent="0.2">
      <c r="B40" s="97">
        <v>2023</v>
      </c>
      <c r="C40" s="89">
        <v>5584</v>
      </c>
      <c r="D40" s="89">
        <v>1746</v>
      </c>
      <c r="E40" s="98">
        <v>7330</v>
      </c>
    </row>
    <row r="42" spans="2:5" x14ac:dyDescent="0.2">
      <c r="B42" s="92" t="s">
        <v>18</v>
      </c>
    </row>
    <row r="44" spans="2:5" ht="15.75" x14ac:dyDescent="0.25">
      <c r="B44" s="78" t="s">
        <v>247</v>
      </c>
    </row>
    <row r="45" spans="2:5" ht="12.75" x14ac:dyDescent="0.2">
      <c r="B45" s="77" t="s">
        <v>248</v>
      </c>
    </row>
    <row r="47" spans="2:5" x14ac:dyDescent="0.2">
      <c r="B47" s="79"/>
      <c r="C47" s="100" t="s">
        <v>171</v>
      </c>
    </row>
    <row r="48" spans="2:5" x14ac:dyDescent="0.2">
      <c r="B48" s="80" t="s">
        <v>14</v>
      </c>
      <c r="C48" s="102">
        <v>945</v>
      </c>
    </row>
    <row r="49" spans="2:3" x14ac:dyDescent="0.2">
      <c r="B49" s="84" t="s">
        <v>16</v>
      </c>
      <c r="C49" s="104">
        <v>752</v>
      </c>
    </row>
    <row r="50" spans="2:3" x14ac:dyDescent="0.2">
      <c r="B50" s="84" t="s">
        <v>17</v>
      </c>
      <c r="C50" s="104">
        <v>448</v>
      </c>
    </row>
    <row r="51" spans="2:3" x14ac:dyDescent="0.2">
      <c r="B51" s="84" t="s">
        <v>249</v>
      </c>
      <c r="C51" s="104">
        <v>404</v>
      </c>
    </row>
    <row r="52" spans="2:3" x14ac:dyDescent="0.2">
      <c r="B52" s="84" t="s">
        <v>250</v>
      </c>
      <c r="C52" s="104">
        <v>270</v>
      </c>
    </row>
    <row r="53" spans="2:3" x14ac:dyDescent="0.2">
      <c r="B53" s="84" t="s">
        <v>15</v>
      </c>
      <c r="C53" s="104">
        <v>268</v>
      </c>
    </row>
    <row r="54" spans="2:3" x14ac:dyDescent="0.2">
      <c r="B54" s="84" t="s">
        <v>251</v>
      </c>
      <c r="C54" s="104">
        <v>253</v>
      </c>
    </row>
    <row r="55" spans="2:3" x14ac:dyDescent="0.2">
      <c r="B55" s="84" t="s">
        <v>252</v>
      </c>
      <c r="C55" s="104">
        <v>201</v>
      </c>
    </row>
    <row r="56" spans="2:3" x14ac:dyDescent="0.2">
      <c r="B56" s="84" t="s">
        <v>253</v>
      </c>
      <c r="C56" s="104">
        <v>171</v>
      </c>
    </row>
    <row r="57" spans="2:3" x14ac:dyDescent="0.2">
      <c r="B57" s="88" t="s">
        <v>254</v>
      </c>
      <c r="C57" s="106">
        <v>153</v>
      </c>
    </row>
    <row r="58" spans="2:3" x14ac:dyDescent="0.2">
      <c r="B58" s="92"/>
    </row>
    <row r="59" spans="2:3" x14ac:dyDescent="0.2">
      <c r="B59" s="9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</vt:i4>
      </vt:variant>
    </vt:vector>
  </HeadingPairs>
  <TitlesOfParts>
    <vt:vector size="12" baseType="lpstr">
      <vt:lpstr>Contesto nazionale</vt:lpstr>
      <vt:lpstr>PIL</vt:lpstr>
      <vt:lpstr>Inflazione</vt:lpstr>
      <vt:lpstr>Imprese</vt:lpstr>
      <vt:lpstr>Interscambio commerciale</vt:lpstr>
      <vt:lpstr>Turismo 1</vt:lpstr>
      <vt:lpstr>Giovani e Istruzione</vt:lpstr>
      <vt:lpstr>Lavoro 1</vt:lpstr>
      <vt:lpstr>Ambiente ed energia</vt:lpstr>
      <vt:lpstr>Mobilità</vt:lpstr>
      <vt:lpstr>Popolazione </vt:lpstr>
      <vt:lpstr>Imprese!Area_stampa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Elisa Mantese</cp:lastModifiedBy>
  <cp:lastPrinted>2017-09-27T13:00:51Z</cp:lastPrinted>
  <dcterms:created xsi:type="dcterms:W3CDTF">2017-09-27T12:19:24Z</dcterms:created>
  <dcterms:modified xsi:type="dcterms:W3CDTF">2025-05-06T09:12:39Z</dcterms:modified>
</cp:coreProperties>
</file>