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venezia\condivisione\Statistica\Pubblicazioni\RapportoStatistico\RapportoStatistico2026\Capitolo 5\5.2\"/>
    </mc:Choice>
  </mc:AlternateContent>
  <xr:revisionPtr revIDLastSave="0" documentId="13_ncr:1_{4D71E757-F43C-4FAB-AFEE-499535E3FA15}" xr6:coauthVersionLast="47" xr6:coauthVersionMax="47" xr10:uidLastSave="{00000000-0000-0000-0000-000000000000}"/>
  <bookViews>
    <workbookView xWindow="-120" yWindow="-120" windowWidth="29040" windowHeight="15720" xr2:uid="{06BA7E5F-2519-4D3C-A84C-7BAAC12C947E}"/>
  </bookViews>
  <sheets>
    <sheet name="fig. 5.2.3" sheetId="1" r:id="rId1"/>
    <sheet name="dati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2" l="1"/>
</calcChain>
</file>

<file path=xl/sharedStrings.xml><?xml version="1.0" encoding="utf-8"?>
<sst xmlns="http://schemas.openxmlformats.org/spreadsheetml/2006/main" count="23" uniqueCount="20">
  <si>
    <t>Fonte: Elaborazioni dell'Ufficio di Statistica della Regione del Veneto su dati Sport e Salute - Censimento nazionale degli impianti sportivi (aggiornamento dati 15 ottobre 2025)</t>
  </si>
  <si>
    <t>Impianti sportivi funzionanti o parzialmente funzionanti per finanziamenti ricevuti e provincia - Anno 2025</t>
  </si>
  <si>
    <t xml:space="preserve">Totale </t>
  </si>
  <si>
    <t>n.d.</t>
  </si>
  <si>
    <t>No</t>
  </si>
  <si>
    <t>Sì</t>
  </si>
  <si>
    <t>Totale</t>
  </si>
  <si>
    <t>% sì</t>
  </si>
  <si>
    <t>Impianti sportivi funzionanti o parzialmente funzionanti per anno di costruzione e provincia - Anno 2025</t>
  </si>
  <si>
    <t>Prima del 1950</t>
  </si>
  <si>
    <t>1950-59</t>
  </si>
  <si>
    <t>1960-69</t>
  </si>
  <si>
    <t>1970-79</t>
  </si>
  <si>
    <t>1980-89</t>
  </si>
  <si>
    <t>1990-99</t>
  </si>
  <si>
    <t>2000-09</t>
  </si>
  <si>
    <t>2010-19</t>
  </si>
  <si>
    <t>2020 in poi</t>
  </si>
  <si>
    <t>Totale senza ND</t>
  </si>
  <si>
    <t>Fig. 5.2.3 - Impianti sportivi funzionanti o parzialmente funzionanti per epoca di costruzione e finanziamenti ricevuti. Veneto - Anno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</si>
</sst>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8"/>
      <color theme="1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2" fillId="0" borderId="1" xfId="0" applyFont="1" applyBorder="1"/>
    <xf numFmtId="3" fontId="2" fillId="0" borderId="2" xfId="0" applyNumberFormat="1" applyFont="1" applyBorder="1" applyAlignment="1">
      <alignment horizontal="right"/>
    </xf>
    <xf numFmtId="0" fontId="4" fillId="0" borderId="3" xfId="0" applyFont="1" applyBorder="1"/>
    <xf numFmtId="3" fontId="2" fillId="0" borderId="4" xfId="0" applyNumberFormat="1" applyFont="1" applyBorder="1"/>
    <xf numFmtId="164" fontId="2" fillId="0" borderId="0" xfId="0" applyNumberFormat="1" applyFont="1"/>
    <xf numFmtId="3" fontId="2" fillId="0" borderId="5" xfId="0" applyNumberFormat="1" applyFont="1" applyBorder="1"/>
    <xf numFmtId="3" fontId="2" fillId="0" borderId="6" xfId="0" applyNumberFormat="1" applyFont="1" applyBorder="1"/>
    <xf numFmtId="164" fontId="2" fillId="0" borderId="2" xfId="0" applyNumberFormat="1" applyFont="1" applyBorder="1"/>
    <xf numFmtId="3" fontId="2" fillId="0" borderId="1" xfId="0" applyNumberFormat="1" applyFont="1" applyBorder="1"/>
    <xf numFmtId="3" fontId="2" fillId="0" borderId="0" xfId="0" applyNumberFormat="1" applyFont="1"/>
    <xf numFmtId="165" fontId="2" fillId="0" borderId="0" xfId="0" applyNumberFormat="1" applyFont="1"/>
    <xf numFmtId="3" fontId="2" fillId="0" borderId="7" xfId="0" applyNumberFormat="1" applyFont="1" applyBorder="1"/>
    <xf numFmtId="165" fontId="2" fillId="0" borderId="8" xfId="0" applyNumberFormat="1" applyFont="1" applyBorder="1"/>
    <xf numFmtId="3" fontId="2" fillId="0" borderId="3" xfId="0" applyNumberFormat="1" applyFont="1" applyBorder="1"/>
    <xf numFmtId="165" fontId="2" fillId="0" borderId="4" xfId="0" applyNumberFormat="1" applyFont="1" applyBorder="1"/>
    <xf numFmtId="165" fontId="2" fillId="0" borderId="6" xfId="0" applyNumberFormat="1" applyFont="1" applyBorder="1"/>
    <xf numFmtId="0" fontId="1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dati!$C$16</c:f>
              <c:strCache>
                <c:ptCount val="1"/>
                <c:pt idx="0">
                  <c:v>Totale </c:v>
                </c:pt>
              </c:strCache>
            </c:strRef>
          </c:tx>
          <c:spPr>
            <a:solidFill>
              <a:srgbClr val="008F7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dati!$B$17:$B$25</c:f>
              <c:strCache>
                <c:ptCount val="9"/>
                <c:pt idx="0">
                  <c:v>Prima del 1950</c:v>
                </c:pt>
                <c:pt idx="1">
                  <c:v>1950-59</c:v>
                </c:pt>
                <c:pt idx="2">
                  <c:v>1960-69</c:v>
                </c:pt>
                <c:pt idx="3">
                  <c:v>1970-79</c:v>
                </c:pt>
                <c:pt idx="4">
                  <c:v>1980-89</c:v>
                </c:pt>
                <c:pt idx="5">
                  <c:v>1990-99</c:v>
                </c:pt>
                <c:pt idx="6">
                  <c:v>2000-09</c:v>
                </c:pt>
                <c:pt idx="7">
                  <c:v>2010-19</c:v>
                </c:pt>
                <c:pt idx="8">
                  <c:v>2020 in poi</c:v>
                </c:pt>
              </c:strCache>
            </c:strRef>
          </c:cat>
          <c:val>
            <c:numRef>
              <c:f>dati!$C$17:$C$25</c:f>
              <c:numCache>
                <c:formatCode>#,##0.0</c:formatCode>
                <c:ptCount val="9"/>
                <c:pt idx="0">
                  <c:v>3.5634743875278394</c:v>
                </c:pt>
                <c:pt idx="1">
                  <c:v>4.0898967402308157</c:v>
                </c:pt>
                <c:pt idx="2">
                  <c:v>11.459809678072483</c:v>
                </c:pt>
                <c:pt idx="3">
                  <c:v>20.894917999595059</c:v>
                </c:pt>
                <c:pt idx="4">
                  <c:v>24.66086252277789</c:v>
                </c:pt>
                <c:pt idx="5">
                  <c:v>14.577849767159343</c:v>
                </c:pt>
                <c:pt idx="6">
                  <c:v>11.864749949382466</c:v>
                </c:pt>
                <c:pt idx="7">
                  <c:v>7.2281838428831753</c:v>
                </c:pt>
                <c:pt idx="8">
                  <c:v>1.660255112370925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4AD-4A8B-97F1-C4AC105EE8A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7"/>
        <c:overlap val="-27"/>
        <c:axId val="446438384"/>
        <c:axId val="446444616"/>
      </c:barChart>
      <c:catAx>
        <c:axId val="4464383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it-IT"/>
          </a:p>
        </c:txPr>
        <c:crossAx val="446444616"/>
        <c:crosses val="autoZero"/>
        <c:auto val="1"/>
        <c:lblAlgn val="ctr"/>
        <c:lblOffset val="100"/>
        <c:noMultiLvlLbl val="0"/>
      </c:catAx>
      <c:valAx>
        <c:axId val="446444616"/>
        <c:scaling>
          <c:orientation val="minMax"/>
        </c:scaling>
        <c:delete val="1"/>
        <c:axPos val="l"/>
        <c:numFmt formatCode="#,##0.0" sourceLinked="1"/>
        <c:majorTickMark val="none"/>
        <c:minorTickMark val="none"/>
        <c:tickLblPos val="nextTo"/>
        <c:crossAx val="4464383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65127489692458"/>
          <c:y val="0.11296687052203667"/>
          <c:w val="0.76813396071299556"/>
          <c:h val="0.7841596827326951"/>
        </c:manualLayout>
      </c:layout>
      <c:pieChart>
        <c:varyColors val="1"/>
        <c:ser>
          <c:idx val="0"/>
          <c:order val="0"/>
          <c:spPr>
            <a:ln>
              <a:noFill/>
            </a:ln>
          </c:spPr>
          <c:dPt>
            <c:idx val="0"/>
            <c:bubble3D val="0"/>
            <c:spPr>
              <a:solidFill>
                <a:schemeClr val="bg1">
                  <a:lumMod val="6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5AA2-4C0D-945B-1F18AE82957F}"/>
              </c:ext>
            </c:extLst>
          </c:dPt>
          <c:dPt>
            <c:idx val="1"/>
            <c:bubble3D val="0"/>
            <c:spPr>
              <a:solidFill>
                <a:schemeClr val="bg1">
                  <a:lumMod val="75000"/>
                </a:schemeClr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5AA2-4C0D-945B-1F18AE82957F}"/>
              </c:ext>
            </c:extLst>
          </c:dPt>
          <c:dPt>
            <c:idx val="2"/>
            <c:bubble3D val="0"/>
            <c:explosion val="17"/>
            <c:spPr>
              <a:solidFill>
                <a:srgbClr val="008068"/>
              </a:solidFill>
              <a:ln w="19050"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5AA2-4C0D-945B-1F18AE82957F}"/>
              </c:ext>
            </c:extLst>
          </c:dPt>
          <c:dLbls>
            <c:dLbl>
              <c:idx val="0"/>
              <c:layout>
                <c:manualLayout>
                  <c:x val="-0.15819434237241697"/>
                  <c:y val="-0.19000274191433306"/>
                </c:manualLayout>
              </c:layout>
              <c:showLegendKey val="0"/>
              <c:showVal val="0"/>
              <c:showCatName val="1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0.28425545895043658"/>
                      <c:h val="0.23467210280986611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AA2-4C0D-945B-1F18AE82957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it-IT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cat>
            <c:strRef>
              <c:f>dati!$B$5:$B$7</c:f>
              <c:strCache>
                <c:ptCount val="3"/>
                <c:pt idx="0">
                  <c:v>n.d.</c:v>
                </c:pt>
                <c:pt idx="1">
                  <c:v>No</c:v>
                </c:pt>
                <c:pt idx="2">
                  <c:v>Sì</c:v>
                </c:pt>
              </c:strCache>
            </c:strRef>
          </c:cat>
          <c:val>
            <c:numRef>
              <c:f>dati!$C$5:$C$7</c:f>
              <c:numCache>
                <c:formatCode>#,##0</c:formatCode>
                <c:ptCount val="3"/>
                <c:pt idx="0">
                  <c:v>1517</c:v>
                </c:pt>
                <c:pt idx="1">
                  <c:v>5250</c:v>
                </c:pt>
                <c:pt idx="2">
                  <c:v>768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AA2-4C0D-945B-1F18AE8295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99"/>
      </c:pieChart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it-IT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47624</xdr:colOff>
      <xdr:row>3</xdr:row>
      <xdr:rowOff>105727</xdr:rowOff>
    </xdr:from>
    <xdr:to>
      <xdr:col>8</xdr:col>
      <xdr:colOff>40005</xdr:colOff>
      <xdr:row>18</xdr:row>
      <xdr:rowOff>123825</xdr:rowOff>
    </xdr:to>
    <xdr:grpSp>
      <xdr:nvGrpSpPr>
        <xdr:cNvPr id="2" name="Gruppo 1">
          <a:extLst>
            <a:ext uri="{FF2B5EF4-FFF2-40B4-BE49-F238E27FC236}">
              <a16:creationId xmlns:a16="http://schemas.microsoft.com/office/drawing/2014/main" id="{129201FB-118A-409A-A209-903C15B34E63}"/>
            </a:ext>
          </a:extLst>
        </xdr:cNvPr>
        <xdr:cNvGrpSpPr/>
      </xdr:nvGrpSpPr>
      <xdr:grpSpPr>
        <a:xfrm>
          <a:off x="47624" y="848677"/>
          <a:ext cx="5259706" cy="2446973"/>
          <a:chOff x="739139" y="498157"/>
          <a:chExt cx="5391151" cy="2538413"/>
        </a:xfrm>
      </xdr:grpSpPr>
      <xdr:graphicFrame macro="">
        <xdr:nvGraphicFramePr>
          <xdr:cNvPr id="3" name="Grafico 2">
            <a:extLst>
              <a:ext uri="{FF2B5EF4-FFF2-40B4-BE49-F238E27FC236}">
                <a16:creationId xmlns:a16="http://schemas.microsoft.com/office/drawing/2014/main" id="{E43988E9-E0A6-96BD-FEFA-C611F0DA7EF4}"/>
              </a:ext>
            </a:extLst>
          </xdr:cNvPr>
          <xdr:cNvGraphicFramePr/>
        </xdr:nvGraphicFramePr>
        <xdr:xfrm>
          <a:off x="739139" y="791466"/>
          <a:ext cx="4792981" cy="2245104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xdr:graphicFrame macro="">
        <xdr:nvGraphicFramePr>
          <xdr:cNvPr id="4" name="Grafico 3">
            <a:extLst>
              <a:ext uri="{FF2B5EF4-FFF2-40B4-BE49-F238E27FC236}">
                <a16:creationId xmlns:a16="http://schemas.microsoft.com/office/drawing/2014/main" id="{1D21DC2A-B4CE-571D-647E-FFC876300D78}"/>
              </a:ext>
            </a:extLst>
          </xdr:cNvPr>
          <xdr:cNvGraphicFramePr/>
        </xdr:nvGraphicFramePr>
        <xdr:xfrm>
          <a:off x="3507575" y="498157"/>
          <a:ext cx="1284496" cy="125824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2"/>
          </a:graphicData>
        </a:graphic>
      </xdr:graphicFrame>
      <xdr:sp macro="" textlink="">
        <xdr:nvSpPr>
          <xdr:cNvPr id="5" name="CasellaDiTesto 4">
            <a:extLst>
              <a:ext uri="{FF2B5EF4-FFF2-40B4-BE49-F238E27FC236}">
                <a16:creationId xmlns:a16="http://schemas.microsoft.com/office/drawing/2014/main" id="{4E208164-C30C-54CD-BFEE-10E6DCDE1CC9}"/>
              </a:ext>
            </a:extLst>
          </xdr:cNvPr>
          <xdr:cNvSpPr txBox="1"/>
        </xdr:nvSpPr>
        <xdr:spPr>
          <a:xfrm>
            <a:off x="4762767" y="591908"/>
            <a:ext cx="1367523" cy="106580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it-IT" sz="1100">
                <a:latin typeface="Arial" panose="020B0604020202020204" pitchFamily="34" charset="0"/>
                <a:cs typeface="Arial" panose="020B0604020202020204" pitchFamily="34" charset="0"/>
              </a:rPr>
              <a:t>il </a:t>
            </a:r>
            <a:r>
              <a:rPr lang="it-IT" sz="1600" b="1">
                <a:solidFill>
                  <a:srgbClr val="008068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10%</a:t>
            </a:r>
            <a:r>
              <a:rPr lang="it-IT" sz="1100">
                <a:latin typeface="Arial" panose="020B0604020202020204" pitchFamily="34" charset="0"/>
                <a:cs typeface="Arial" panose="020B0604020202020204" pitchFamily="34" charset="0"/>
              </a:rPr>
              <a:t> degli impianti ha dichiarato</a:t>
            </a:r>
            <a:r>
              <a:rPr lang="it-IT" sz="1100" baseline="0">
                <a:latin typeface="Arial" panose="020B0604020202020204" pitchFamily="34" charset="0"/>
                <a:cs typeface="Arial" panose="020B0604020202020204" pitchFamily="34" charset="0"/>
              </a:rPr>
              <a:t> di aver ricevuto </a:t>
            </a:r>
            <a:r>
              <a:rPr lang="it-IT" sz="1400" b="1" baseline="0">
                <a:solidFill>
                  <a:srgbClr val="008068"/>
                </a:solidFill>
                <a:latin typeface="Arial" panose="020B0604020202020204" pitchFamily="34" charset="0"/>
                <a:cs typeface="Arial" panose="020B0604020202020204" pitchFamily="34" charset="0"/>
              </a:rPr>
              <a:t>finanziamenti</a:t>
            </a:r>
            <a:endParaRPr lang="it-IT" sz="1100" b="1">
              <a:solidFill>
                <a:srgbClr val="008068"/>
              </a:solidFill>
              <a:latin typeface="Arial" panose="020B0604020202020204" pitchFamily="34" charset="0"/>
              <a:cs typeface="Arial" panose="020B0604020202020204" pitchFamily="34" charset="0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3FC02A-B041-477D-A959-CBC0C037300E}">
  <dimension ref="B3:H20"/>
  <sheetViews>
    <sheetView showGridLines="0" tabSelected="1" zoomScaleNormal="100" workbookViewId="0">
      <selection activeCell="K8" sqref="K8"/>
    </sheetView>
  </sheetViews>
  <sheetFormatPr defaultColWidth="9.140625" defaultRowHeight="12.75" x14ac:dyDescent="0.2"/>
  <cols>
    <col min="1" max="1" width="4.28515625" style="2" customWidth="1"/>
    <col min="2" max="2" width="19.85546875" style="2" customWidth="1"/>
    <col min="3" max="16384" width="9.140625" style="2"/>
  </cols>
  <sheetData>
    <row r="3" spans="2:8" ht="33" customHeight="1" x14ac:dyDescent="0.2">
      <c r="B3" s="21" t="s">
        <v>19</v>
      </c>
      <c r="C3" s="21"/>
      <c r="D3" s="21"/>
      <c r="E3" s="21"/>
      <c r="F3" s="21"/>
      <c r="G3" s="21"/>
      <c r="H3" s="21"/>
    </row>
    <row r="20" spans="2:8" ht="41.25" customHeight="1" x14ac:dyDescent="0.2">
      <c r="B20" s="22" t="s">
        <v>0</v>
      </c>
      <c r="C20" s="22"/>
      <c r="D20" s="22"/>
      <c r="E20" s="22"/>
      <c r="F20" s="22"/>
      <c r="G20" s="22"/>
      <c r="H20" s="22"/>
    </row>
  </sheetData>
  <mergeCells count="2">
    <mergeCell ref="B3:H3"/>
    <mergeCell ref="B20:H20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E4F63-B30A-4A89-9C93-8DB0BAA4883B}">
  <dimension ref="B2:K28"/>
  <sheetViews>
    <sheetView workbookViewId="0">
      <selection activeCell="C43" sqref="C42:C43"/>
    </sheetView>
  </sheetViews>
  <sheetFormatPr defaultRowHeight="12" x14ac:dyDescent="0.2"/>
  <cols>
    <col min="1" max="1" width="9.140625" style="4"/>
    <col min="2" max="2" width="17.85546875" style="4" customWidth="1"/>
    <col min="3" max="16384" width="9.140625" style="4"/>
  </cols>
  <sheetData>
    <row r="2" spans="2:11" ht="12.75" x14ac:dyDescent="0.2">
      <c r="B2" s="1" t="s">
        <v>1</v>
      </c>
      <c r="C2" s="2"/>
      <c r="D2" s="2"/>
      <c r="E2" s="2"/>
      <c r="F2" s="2"/>
      <c r="G2" s="2"/>
      <c r="H2" s="2"/>
      <c r="I2" s="2"/>
      <c r="J2" s="2"/>
      <c r="K2" s="2"/>
    </row>
    <row r="3" spans="2:11" ht="12.75" x14ac:dyDescent="0.2">
      <c r="D3" s="2"/>
      <c r="E3" s="2"/>
      <c r="F3" s="2"/>
      <c r="G3" s="2"/>
      <c r="H3" s="2"/>
      <c r="I3" s="2"/>
      <c r="J3" s="2"/>
      <c r="K3" s="2"/>
    </row>
    <row r="4" spans="2:11" ht="12.75" x14ac:dyDescent="0.2">
      <c r="B4" s="5"/>
      <c r="C4" s="6" t="s">
        <v>2</v>
      </c>
      <c r="D4" s="2"/>
      <c r="E4" s="2"/>
      <c r="F4" s="2"/>
      <c r="G4" s="2"/>
      <c r="H4" s="2"/>
      <c r="I4" s="2"/>
      <c r="J4" s="2"/>
      <c r="K4" s="2"/>
    </row>
    <row r="5" spans="2:11" ht="12.75" x14ac:dyDescent="0.2">
      <c r="B5" s="7" t="s">
        <v>3</v>
      </c>
      <c r="C5" s="8">
        <v>1517</v>
      </c>
      <c r="D5" s="2"/>
      <c r="E5" s="2"/>
      <c r="F5" s="2"/>
      <c r="G5" s="2"/>
      <c r="H5" s="2"/>
      <c r="I5" s="2"/>
      <c r="J5" s="2"/>
      <c r="K5" s="2"/>
    </row>
    <row r="6" spans="2:11" ht="12.75" x14ac:dyDescent="0.2">
      <c r="B6" s="7" t="s">
        <v>4</v>
      </c>
      <c r="C6" s="8">
        <v>5250</v>
      </c>
      <c r="D6" s="2"/>
      <c r="E6" s="2"/>
      <c r="F6" s="2"/>
      <c r="G6" s="2"/>
      <c r="H6" s="2"/>
      <c r="I6" s="2"/>
      <c r="J6" s="2"/>
      <c r="K6" s="2"/>
    </row>
    <row r="7" spans="2:11" ht="12.75" x14ac:dyDescent="0.2">
      <c r="B7" s="7" t="s">
        <v>5</v>
      </c>
      <c r="C7" s="8">
        <v>768</v>
      </c>
      <c r="D7" s="9"/>
      <c r="E7" s="2"/>
      <c r="F7" s="2"/>
      <c r="G7" s="2"/>
      <c r="H7" s="2"/>
      <c r="I7" s="2"/>
      <c r="J7" s="2"/>
      <c r="K7" s="2"/>
    </row>
    <row r="8" spans="2:11" ht="12.75" x14ac:dyDescent="0.2">
      <c r="B8" s="10" t="s">
        <v>6</v>
      </c>
      <c r="C8" s="11">
        <v>7535</v>
      </c>
      <c r="D8" s="2"/>
      <c r="E8" s="2"/>
      <c r="F8" s="2"/>
      <c r="G8" s="2"/>
      <c r="H8" s="2"/>
      <c r="I8" s="2"/>
      <c r="J8" s="2"/>
      <c r="K8" s="2"/>
    </row>
    <row r="9" spans="2:11" ht="12.75" x14ac:dyDescent="0.2">
      <c r="B9" s="2"/>
      <c r="C9" s="2"/>
      <c r="D9" s="2"/>
      <c r="E9" s="2"/>
      <c r="F9" s="2"/>
      <c r="G9" s="2"/>
      <c r="H9" s="2"/>
      <c r="I9" s="2"/>
      <c r="J9" s="2"/>
      <c r="K9" s="2"/>
    </row>
    <row r="10" spans="2:11" ht="12.75" x14ac:dyDescent="0.2">
      <c r="B10" s="5" t="s">
        <v>7</v>
      </c>
      <c r="C10" s="12">
        <f>+C7/C8*100</f>
        <v>10.192435301924354</v>
      </c>
      <c r="D10" s="2"/>
      <c r="E10" s="2"/>
      <c r="F10" s="2"/>
      <c r="G10" s="2"/>
      <c r="H10" s="2"/>
      <c r="I10" s="2"/>
      <c r="J10" s="2"/>
      <c r="K10" s="2"/>
    </row>
    <row r="11" spans="2:11" ht="12.75" x14ac:dyDescent="0.2"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2:11" ht="12.75" x14ac:dyDescent="0.2">
      <c r="B12" s="3" t="s">
        <v>0</v>
      </c>
      <c r="C12" s="2"/>
      <c r="D12" s="2"/>
      <c r="E12" s="2"/>
      <c r="F12" s="2"/>
      <c r="G12" s="2"/>
      <c r="H12" s="2"/>
      <c r="I12" s="2"/>
      <c r="J12" s="2"/>
      <c r="K12" s="2"/>
    </row>
    <row r="13" spans="2:11" ht="12.75" x14ac:dyDescent="0.2">
      <c r="B13" s="3"/>
      <c r="C13" s="2"/>
      <c r="D13" s="2"/>
      <c r="E13" s="2"/>
      <c r="F13" s="2"/>
      <c r="G13" s="2"/>
      <c r="H13" s="2"/>
      <c r="I13" s="2"/>
      <c r="J13" s="2"/>
      <c r="K13" s="2"/>
    </row>
    <row r="14" spans="2:11" ht="12.75" x14ac:dyDescent="0.2">
      <c r="B14" s="1" t="s">
        <v>8</v>
      </c>
      <c r="C14" s="2"/>
      <c r="D14" s="2"/>
      <c r="E14" s="2"/>
      <c r="F14" s="2"/>
      <c r="G14" s="2"/>
      <c r="H14" s="2"/>
      <c r="I14" s="2"/>
      <c r="J14" s="2"/>
      <c r="K14" s="2"/>
    </row>
    <row r="15" spans="2:11" ht="12.75" x14ac:dyDescent="0.2">
      <c r="B15" s="2"/>
      <c r="C15" s="2"/>
      <c r="D15" s="2"/>
      <c r="E15" s="2"/>
      <c r="F15" s="2"/>
      <c r="G15" s="2"/>
      <c r="H15" s="2"/>
      <c r="I15" s="2"/>
      <c r="J15" s="2"/>
      <c r="K15" s="2"/>
    </row>
    <row r="16" spans="2:11" ht="12.75" x14ac:dyDescent="0.2">
      <c r="B16" s="13"/>
      <c r="C16" s="6" t="s">
        <v>2</v>
      </c>
      <c r="D16" s="2"/>
      <c r="E16" s="14"/>
      <c r="F16" s="15"/>
      <c r="G16" s="2"/>
      <c r="H16" s="2"/>
      <c r="I16" s="2"/>
      <c r="J16" s="2"/>
      <c r="K16" s="2"/>
    </row>
    <row r="17" spans="2:11" ht="12.75" x14ac:dyDescent="0.2">
      <c r="B17" s="16" t="s">
        <v>9</v>
      </c>
      <c r="C17" s="17">
        <v>3.5634743875278394</v>
      </c>
      <c r="D17" s="2"/>
      <c r="E17" s="14"/>
      <c r="F17" s="15"/>
      <c r="G17" s="2"/>
      <c r="H17" s="2"/>
      <c r="I17" s="2"/>
      <c r="J17" s="2"/>
      <c r="K17" s="2"/>
    </row>
    <row r="18" spans="2:11" ht="12.75" x14ac:dyDescent="0.2">
      <c r="B18" s="18" t="s">
        <v>10</v>
      </c>
      <c r="C18" s="19">
        <v>4.0898967402308157</v>
      </c>
      <c r="D18" s="2"/>
      <c r="E18" s="14"/>
      <c r="F18" s="2"/>
      <c r="G18" s="2"/>
      <c r="H18" s="2"/>
      <c r="I18" s="2"/>
      <c r="J18" s="2"/>
      <c r="K18" s="2"/>
    </row>
    <row r="19" spans="2:11" ht="12.75" x14ac:dyDescent="0.2">
      <c r="B19" s="18" t="s">
        <v>11</v>
      </c>
      <c r="C19" s="19">
        <v>11.459809678072483</v>
      </c>
      <c r="D19" s="2"/>
      <c r="E19" s="14"/>
      <c r="F19" s="15"/>
      <c r="G19" s="2"/>
      <c r="H19" s="2"/>
      <c r="I19" s="2"/>
      <c r="J19" s="2"/>
      <c r="K19" s="2"/>
    </row>
    <row r="20" spans="2:11" ht="12.75" x14ac:dyDescent="0.2">
      <c r="B20" s="18" t="s">
        <v>12</v>
      </c>
      <c r="C20" s="19">
        <v>20.894917999595059</v>
      </c>
      <c r="D20" s="2"/>
      <c r="E20" s="14"/>
      <c r="F20" s="15"/>
      <c r="G20" s="2"/>
      <c r="H20" s="2"/>
      <c r="I20" s="2"/>
      <c r="J20" s="2"/>
      <c r="K20" s="2"/>
    </row>
    <row r="21" spans="2:11" ht="12.75" x14ac:dyDescent="0.2">
      <c r="B21" s="18" t="s">
        <v>13</v>
      </c>
      <c r="C21" s="19">
        <v>24.66086252277789</v>
      </c>
      <c r="D21" s="2"/>
      <c r="E21" s="14"/>
      <c r="F21" s="15"/>
      <c r="G21" s="2"/>
      <c r="H21" s="2"/>
      <c r="I21" s="2"/>
      <c r="J21" s="2"/>
      <c r="K21" s="2"/>
    </row>
    <row r="22" spans="2:11" ht="12.75" x14ac:dyDescent="0.2">
      <c r="B22" s="18" t="s">
        <v>14</v>
      </c>
      <c r="C22" s="19">
        <v>14.577849767159343</v>
      </c>
      <c r="D22" s="2"/>
      <c r="E22" s="14"/>
      <c r="F22" s="15"/>
      <c r="G22" s="2"/>
      <c r="H22" s="2"/>
      <c r="I22" s="2"/>
      <c r="J22" s="2"/>
      <c r="K22" s="2"/>
    </row>
    <row r="23" spans="2:11" ht="12.75" x14ac:dyDescent="0.2">
      <c r="B23" s="18" t="s">
        <v>15</v>
      </c>
      <c r="C23" s="19">
        <v>11.864749949382466</v>
      </c>
      <c r="D23" s="2"/>
      <c r="E23" s="14"/>
      <c r="F23" s="15"/>
      <c r="G23" s="2"/>
      <c r="H23" s="2"/>
      <c r="I23" s="2"/>
      <c r="J23" s="2"/>
      <c r="K23" s="2"/>
    </row>
    <row r="24" spans="2:11" ht="12.75" x14ac:dyDescent="0.2">
      <c r="B24" s="18" t="s">
        <v>16</v>
      </c>
      <c r="C24" s="19">
        <v>7.2281838428831753</v>
      </c>
      <c r="D24" s="2"/>
      <c r="E24" s="14"/>
      <c r="F24" s="15"/>
      <c r="G24" s="2"/>
      <c r="H24" s="2"/>
      <c r="I24" s="2"/>
      <c r="J24" s="2"/>
      <c r="K24" s="2"/>
    </row>
    <row r="25" spans="2:11" ht="12.75" x14ac:dyDescent="0.2">
      <c r="B25" s="18" t="s">
        <v>17</v>
      </c>
      <c r="C25" s="19">
        <v>1.660255112370925</v>
      </c>
      <c r="D25" s="2"/>
      <c r="E25" s="2"/>
      <c r="F25" s="2"/>
      <c r="G25" s="2"/>
      <c r="H25" s="2"/>
      <c r="I25" s="2"/>
      <c r="J25" s="2"/>
      <c r="K25" s="2"/>
    </row>
    <row r="26" spans="2:11" ht="12.75" x14ac:dyDescent="0.2">
      <c r="B26" s="10" t="s">
        <v>18</v>
      </c>
      <c r="C26" s="20">
        <v>100</v>
      </c>
      <c r="D26" s="2"/>
      <c r="E26" s="2"/>
      <c r="F26" s="2"/>
      <c r="G26" s="2"/>
      <c r="H26" s="2"/>
      <c r="I26" s="2"/>
      <c r="J26" s="2"/>
      <c r="K26" s="2"/>
    </row>
    <row r="27" spans="2:11" ht="12.75" x14ac:dyDescent="0.2"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2:11" ht="12.75" x14ac:dyDescent="0.2">
      <c r="B28" s="3" t="s">
        <v>0</v>
      </c>
      <c r="C28" s="2"/>
      <c r="D28" s="2"/>
      <c r="E28" s="2"/>
      <c r="F28" s="2"/>
      <c r="G28" s="2"/>
      <c r="H28" s="2"/>
      <c r="I28" s="2"/>
      <c r="J28" s="2"/>
      <c r="K28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fig. 5.2.3</vt:lpstr>
      <vt:lpstr>dati</vt:lpstr>
    </vt:vector>
  </TitlesOfParts>
  <Company>Regione Veneto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Elisa Mantese</dc:creator>
  <cp:lastModifiedBy>Elisa Mantese</cp:lastModifiedBy>
  <cp:lastPrinted>2026-05-05T07:40:11Z</cp:lastPrinted>
  <dcterms:created xsi:type="dcterms:W3CDTF">2026-04-30T07:02:29Z</dcterms:created>
  <dcterms:modified xsi:type="dcterms:W3CDTF">2026-05-05T07:40:11Z</dcterms:modified>
</cp:coreProperties>
</file>