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Cartelle personali\Carla e Lorenzo\Grafici\"/>
    </mc:Choice>
  </mc:AlternateContent>
  <xr:revisionPtr revIDLastSave="0" documentId="13_ncr:1_{916C1870-A5F8-4EAD-8F4C-C7385DA49E4A}" xr6:coauthVersionLast="47" xr6:coauthVersionMax="47" xr10:uidLastSave="{00000000-0000-0000-0000-000000000000}"/>
  <bookViews>
    <workbookView xWindow="390" yWindow="390" windowWidth="17280" windowHeight="8805" xr2:uid="{00000000-000D-0000-FFFF-FFFF00000000}"/>
  </bookViews>
  <sheets>
    <sheet name="Fig. 5.1.13" sheetId="1" r:id="rId1"/>
    <sheet name="dati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2" l="1"/>
  <c r="C10" i="2"/>
  <c r="D8" i="2"/>
  <c r="D9" i="2"/>
  <c r="D11" i="2"/>
  <c r="D7" i="2"/>
</calcChain>
</file>

<file path=xl/sharedStrings.xml><?xml version="1.0" encoding="utf-8"?>
<sst xmlns="http://schemas.openxmlformats.org/spreadsheetml/2006/main" count="11" uniqueCount="10">
  <si>
    <t>Totale regionale</t>
  </si>
  <si>
    <t>Nessun rischio</t>
  </si>
  <si>
    <t>%</t>
  </si>
  <si>
    <t>Rischio elevato (P3)</t>
  </si>
  <si>
    <t>Rischio medio (P2)</t>
  </si>
  <si>
    <t>Rischio basso (P1)</t>
  </si>
  <si>
    <t>Popolazione esposta al pericolo idraulico per livello di rischio (valori %). Veneto - Anno 2020</t>
  </si>
  <si>
    <t>Fig. 5.1.13 - Popolazione esposta al pericolo idraulico per livello di rischio (valori %). Veneto - Anno 2020</t>
  </si>
  <si>
    <t>Popolazione</t>
  </si>
  <si>
    <t>Fonte: Elaborazioni dell'Ufficio di Statistica della Regione del Veneto su dati ISPRA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</si>
</sst>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i/>
      <sz val="9"/>
      <color theme="1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/>
    <xf numFmtId="0" fontId="1" fillId="0" borderId="9" xfId="0" applyFont="1" applyBorder="1"/>
    <xf numFmtId="0" fontId="1" fillId="0" borderId="1" xfId="0" applyFont="1" applyBorder="1"/>
    <xf numFmtId="0" fontId="1" fillId="0" borderId="4" xfId="0" applyFont="1" applyBorder="1"/>
    <xf numFmtId="0" fontId="2" fillId="0" borderId="0" xfId="0" applyFont="1"/>
    <xf numFmtId="0" fontId="3" fillId="0" borderId="0" xfId="0" applyFont="1"/>
    <xf numFmtId="0" fontId="4" fillId="0" borderId="6" xfId="0" applyFont="1" applyBorder="1"/>
    <xf numFmtId="0" fontId="5" fillId="0" borderId="0" xfId="0" applyFont="1"/>
    <xf numFmtId="1" fontId="1" fillId="0" borderId="0" xfId="0" applyNumberFormat="1" applyFo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64" fontId="1" fillId="0" borderId="5" xfId="0" applyNumberFormat="1" applyFont="1" applyBorder="1"/>
    <xf numFmtId="164" fontId="1" fillId="0" borderId="8" xfId="0" applyNumberFormat="1" applyFont="1" applyBorder="1"/>
    <xf numFmtId="1" fontId="4" fillId="0" borderId="7" xfId="0" applyNumberFormat="1" applyFont="1" applyBorder="1"/>
    <xf numFmtId="0" fontId="3" fillId="0" borderId="0" xfId="0" applyFont="1" applyAlignment="1">
      <alignment horizontal="left" wrapText="1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</cellXfs>
  <cellStyles count="2">
    <cellStyle name="Normale" xfId="0" builtinId="0"/>
    <cellStyle name="Normale 2" xfId="1" xr:uid="{00000000-0005-0000-0000-000001000000}"/>
  </cellStyles>
  <dxfs count="0"/>
  <tableStyles count="0" defaultTableStyle="TableStyleMedium2" defaultPivotStyle="PivotStyleLight16"/>
  <colors>
    <mruColors>
      <color rgb="FFD8E7E3"/>
      <color rgb="FF93C4B7"/>
      <color rgb="FF2AA28E"/>
      <color rgb="FF008F74"/>
      <color rgb="FF00806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995904033122619"/>
          <c:y val="0.22759065171573115"/>
          <c:w val="0.8015931388858083"/>
          <c:h val="0.63377031878899504"/>
        </c:manualLayout>
      </c:layout>
      <c:pieChart>
        <c:varyColors val="1"/>
        <c:ser>
          <c:idx val="3"/>
          <c:order val="0"/>
          <c:spPr>
            <a:solidFill>
              <a:srgbClr val="93C4B7"/>
            </a:solidFill>
          </c:spPr>
          <c:dPt>
            <c:idx val="0"/>
            <c:bubble3D val="0"/>
            <c:spPr>
              <a:solidFill>
                <a:srgbClr val="008068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0ED0-4553-8C9B-291B041824AE}"/>
              </c:ext>
            </c:extLst>
          </c:dPt>
          <c:dPt>
            <c:idx val="1"/>
            <c:bubble3D val="0"/>
            <c:spPr>
              <a:solidFill>
                <a:srgbClr val="2AA28E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0ED0-4553-8C9B-291B041824AE}"/>
              </c:ext>
            </c:extLst>
          </c:dPt>
          <c:dPt>
            <c:idx val="2"/>
            <c:bubble3D val="0"/>
            <c:spPr>
              <a:solidFill>
                <a:srgbClr val="93C4B7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0ED0-4553-8C9B-291B041824AE}"/>
              </c:ext>
            </c:extLst>
          </c:dPt>
          <c:dPt>
            <c:idx val="3"/>
            <c:bubble3D val="0"/>
            <c:spPr>
              <a:solidFill>
                <a:srgbClr val="D8E7E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0ED0-4553-8C9B-291B041824A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dati!$B$7:$B$10</c:f>
              <c:strCache>
                <c:ptCount val="4"/>
                <c:pt idx="0">
                  <c:v>Rischio elevato (P3)</c:v>
                </c:pt>
                <c:pt idx="1">
                  <c:v>Rischio medio (P2)</c:v>
                </c:pt>
                <c:pt idx="2">
                  <c:v>Rischio basso (P1)</c:v>
                </c:pt>
                <c:pt idx="3">
                  <c:v>Nessun rischio</c:v>
                </c:pt>
              </c:strCache>
            </c:strRef>
          </c:cat>
          <c:val>
            <c:numRef>
              <c:f>dati!$D$7:$D$10</c:f>
              <c:numCache>
                <c:formatCode>0.0</c:formatCode>
                <c:ptCount val="4"/>
                <c:pt idx="0">
                  <c:v>8.704022979037477</c:v>
                </c:pt>
                <c:pt idx="1">
                  <c:v>11.699798842810731</c:v>
                </c:pt>
                <c:pt idx="2">
                  <c:v>32.08453050142672</c:v>
                </c:pt>
                <c:pt idx="3">
                  <c:v>47.511647676725076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ED0-4553-8C9B-291B041824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7646593471590726E-2"/>
          <c:y val="7.4557557870245705E-2"/>
          <c:w val="0.93202203245721049"/>
          <c:h val="0.1386185823899235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it-IT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6</xdr:col>
      <xdr:colOff>333375</xdr:colOff>
      <xdr:row>17</xdr:row>
      <xdr:rowOff>41910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20AD41FC-2B10-459F-821A-816C1F07E3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35"/>
  <sheetViews>
    <sheetView showGridLines="0" tabSelected="1" zoomScaleNormal="100" workbookViewId="0"/>
  </sheetViews>
  <sheetFormatPr defaultRowHeight="15" x14ac:dyDescent="0.25"/>
  <sheetData>
    <row r="2" spans="2:7" ht="27.75" customHeight="1" x14ac:dyDescent="0.25">
      <c r="B2" s="15" t="s">
        <v>7</v>
      </c>
      <c r="C2" s="15"/>
      <c r="D2" s="15"/>
      <c r="E2" s="15"/>
      <c r="F2" s="15"/>
      <c r="G2" s="15"/>
    </row>
    <row r="19" spans="2:2" x14ac:dyDescent="0.25">
      <c r="B19" s="5" t="s">
        <v>9</v>
      </c>
    </row>
    <row r="34" spans="2:2" x14ac:dyDescent="0.25">
      <c r="B34" s="8"/>
    </row>
    <row r="35" spans="2:2" x14ac:dyDescent="0.25">
      <c r="B35" s="5"/>
    </row>
  </sheetData>
  <mergeCells count="1">
    <mergeCell ref="B2:G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D29"/>
  <sheetViews>
    <sheetView showGridLines="0" workbookViewId="0">
      <selection activeCell="B13" sqref="B13"/>
    </sheetView>
  </sheetViews>
  <sheetFormatPr defaultColWidth="9.140625" defaultRowHeight="12" x14ac:dyDescent="0.2"/>
  <cols>
    <col min="1" max="1" width="9.140625" style="1"/>
    <col min="2" max="2" width="18.85546875" style="1" customWidth="1"/>
    <col min="3" max="3" width="9.140625" style="1"/>
    <col min="4" max="4" width="6.5703125" style="1" customWidth="1"/>
    <col min="5" max="16384" width="9.140625" style="1"/>
  </cols>
  <sheetData>
    <row r="3" spans="2:4" ht="12.75" x14ac:dyDescent="0.2">
      <c r="B3" s="6" t="s">
        <v>6</v>
      </c>
    </row>
    <row r="5" spans="2:4" x14ac:dyDescent="0.2">
      <c r="B5" s="2"/>
      <c r="C5" s="16">
        <v>2020</v>
      </c>
      <c r="D5" s="17"/>
    </row>
    <row r="6" spans="2:4" x14ac:dyDescent="0.2">
      <c r="B6" s="3"/>
      <c r="C6" s="10" t="s">
        <v>8</v>
      </c>
      <c r="D6" s="11" t="s">
        <v>2</v>
      </c>
    </row>
    <row r="7" spans="2:4" x14ac:dyDescent="0.2">
      <c r="B7" s="4" t="s">
        <v>3</v>
      </c>
      <c r="C7" s="9">
        <v>422659</v>
      </c>
      <c r="D7" s="12">
        <f>C7/C$11*100</f>
        <v>8.704022979037477</v>
      </c>
    </row>
    <row r="8" spans="2:4" x14ac:dyDescent="0.2">
      <c r="B8" s="4" t="s">
        <v>4</v>
      </c>
      <c r="C8" s="9">
        <v>568131</v>
      </c>
      <c r="D8" s="12">
        <f t="shared" ref="D8:D11" si="0">C8/C$11*100</f>
        <v>11.699798842810731</v>
      </c>
    </row>
    <row r="9" spans="2:4" x14ac:dyDescent="0.2">
      <c r="B9" s="4" t="s">
        <v>5</v>
      </c>
      <c r="C9" s="9">
        <v>1557994</v>
      </c>
      <c r="D9" s="12">
        <f t="shared" si="0"/>
        <v>32.08453050142672</v>
      </c>
    </row>
    <row r="10" spans="2:4" x14ac:dyDescent="0.2">
      <c r="B10" s="4" t="s">
        <v>1</v>
      </c>
      <c r="C10" s="9">
        <f>C11-SUM(C7:C9)</f>
        <v>2307120</v>
      </c>
      <c r="D10" s="12">
        <f t="shared" si="0"/>
        <v>47.511647676725076</v>
      </c>
    </row>
    <row r="11" spans="2:4" x14ac:dyDescent="0.2">
      <c r="B11" s="7" t="s">
        <v>0</v>
      </c>
      <c r="C11" s="14">
        <v>4855904</v>
      </c>
      <c r="D11" s="13">
        <f t="shared" si="0"/>
        <v>100</v>
      </c>
    </row>
    <row r="12" spans="2:4" x14ac:dyDescent="0.2">
      <c r="C12" s="9"/>
    </row>
    <row r="13" spans="2:4" x14ac:dyDescent="0.2">
      <c r="B13" s="5" t="s">
        <v>9</v>
      </c>
      <c r="C13" s="9"/>
    </row>
    <row r="29" spans="2:2" x14ac:dyDescent="0.2">
      <c r="B29" s="8"/>
    </row>
  </sheetData>
  <mergeCells count="1">
    <mergeCell ref="C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Fig. 5.1.13</vt:lpstr>
      <vt:lpstr>dati</vt:lpstr>
    </vt:vector>
  </TitlesOfParts>
  <Company>Regione del Veneto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Giorgia Faggian</dc:creator>
  <cp:lastModifiedBy>Lorenzo Mengotti</cp:lastModifiedBy>
  <cp:lastPrinted>2026-05-05T08:20:17Z</cp:lastPrinted>
  <dcterms:created xsi:type="dcterms:W3CDTF">2024-05-17T13:10:38Z</dcterms:created>
  <dcterms:modified xsi:type="dcterms:W3CDTF">2026-05-05T09:09:05Z</dcterms:modified>
</cp:coreProperties>
</file>