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rla e Lorenzo\Grafici\"/>
    </mc:Choice>
  </mc:AlternateContent>
  <xr:revisionPtr revIDLastSave="0" documentId="13_ncr:1_{7CEF6719-4B2F-4B11-9AE6-8CF7F42FFF98}" xr6:coauthVersionLast="47" xr6:coauthVersionMax="47" xr10:uidLastSave="{00000000-0000-0000-0000-000000000000}"/>
  <bookViews>
    <workbookView xWindow="2130" yWindow="690" windowWidth="17280" windowHeight="8805" xr2:uid="{00000000-000D-0000-FFFF-FFFF00000000}"/>
  </bookViews>
  <sheets>
    <sheet name="Fig. 5.1.12" sheetId="1" r:id="rId1"/>
    <sheet name="dati" sheetId="2" r:id="rId2"/>
  </sheets>
  <calcPr calcId="191029"/>
</workbook>
</file>

<file path=xl/calcChain.xml><?xml version="1.0" encoding="utf-8"?>
<calcChain xmlns="http://schemas.openxmlformats.org/spreadsheetml/2006/main">
  <c r="D8" i="2" l="1"/>
  <c r="D9" i="2"/>
  <c r="D11" i="2"/>
  <c r="D7" i="2"/>
</calcChain>
</file>

<file path=xl/sharedStrings.xml><?xml version="1.0" encoding="utf-8"?>
<sst xmlns="http://schemas.openxmlformats.org/spreadsheetml/2006/main" count="11" uniqueCount="10">
  <si>
    <t>Totale regionale</t>
  </si>
  <si>
    <t>Nessun rischio</t>
  </si>
  <si>
    <t>Kmq</t>
  </si>
  <si>
    <t>%</t>
  </si>
  <si>
    <t>Rischio elevato (P3)</t>
  </si>
  <si>
    <t>Rischio medio (P2)</t>
  </si>
  <si>
    <t>Rischio basso (P1)</t>
  </si>
  <si>
    <t>Superficie esposta al pericolo idraulico per livello di rischio (valori %). Veneto - Anno 2020</t>
  </si>
  <si>
    <t>Fig. 5.1.12 - Superficie esposta al pericolo idraulico per livello di rischio (valori %). Veneto - Anno 2020</t>
  </si>
  <si>
    <t>Fonte: Elaborazioni dell'Ufficio di Statistica della Regione del Veneto su dati ISPRA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</si>
</sst>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9" xfId="0" applyFont="1" applyBorder="1"/>
    <xf numFmtId="0" fontId="1" fillId="0" borderId="1" xfId="0" applyFont="1" applyBorder="1"/>
    <xf numFmtId="0" fontId="1" fillId="0" borderId="4" xfId="0" applyFont="1" applyBorder="1"/>
    <xf numFmtId="0" fontId="2" fillId="0" borderId="0" xfId="0" applyFont="1"/>
    <xf numFmtId="0" fontId="3" fillId="0" borderId="0" xfId="0" applyFont="1"/>
    <xf numFmtId="0" fontId="4" fillId="0" borderId="6" xfId="0" applyFont="1" applyBorder="1"/>
    <xf numFmtId="0" fontId="5" fillId="0" borderId="0" xfId="0" applyFont="1"/>
    <xf numFmtId="1" fontId="1" fillId="0" borderId="0" xfId="0" applyNumberFormat="1" applyFont="1"/>
    <xf numFmtId="0" fontId="1" fillId="0" borderId="2" xfId="0" applyFont="1" applyBorder="1" applyAlignment="1">
      <alignment horizontal="center"/>
    </xf>
    <xf numFmtId="164" fontId="4" fillId="0" borderId="7" xfId="0" applyNumberFormat="1" applyFont="1" applyBorder="1"/>
    <xf numFmtId="0" fontId="1" fillId="0" borderId="3" xfId="0" applyFont="1" applyBorder="1" applyAlignment="1">
      <alignment horizontal="center"/>
    </xf>
    <xf numFmtId="164" fontId="1" fillId="0" borderId="0" xfId="0" applyNumberFormat="1" applyFont="1"/>
    <xf numFmtId="164" fontId="1" fillId="0" borderId="5" xfId="0" applyNumberFormat="1" applyFont="1" applyBorder="1"/>
    <xf numFmtId="164" fontId="1" fillId="0" borderId="8" xfId="0" applyNumberFormat="1" applyFont="1" applyBorder="1"/>
    <xf numFmtId="0" fontId="3" fillId="0" borderId="0" xfId="0" applyFont="1" applyAlignment="1">
      <alignment horizontal="left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D8E7E3"/>
      <color rgb="FF93C4B7"/>
      <color rgb="FF2AA28E"/>
      <color rgb="FF008F74"/>
      <color rgb="FF008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95904033122619"/>
          <c:y val="0.22759065171573115"/>
          <c:w val="0.8015931388858083"/>
          <c:h val="0.63377031878899504"/>
        </c:manualLayout>
      </c:layout>
      <c:pieChart>
        <c:varyColors val="1"/>
        <c:ser>
          <c:idx val="3"/>
          <c:order val="0"/>
          <c:spPr>
            <a:solidFill>
              <a:srgbClr val="93C4B7"/>
            </a:solidFill>
          </c:spPr>
          <c:dPt>
            <c:idx val="0"/>
            <c:bubble3D val="0"/>
            <c:spPr>
              <a:solidFill>
                <a:srgbClr val="00806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ED0-4553-8C9B-291B041824AE}"/>
              </c:ext>
            </c:extLst>
          </c:dPt>
          <c:dPt>
            <c:idx val="1"/>
            <c:bubble3D val="0"/>
            <c:spPr>
              <a:solidFill>
                <a:srgbClr val="2AA2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ED0-4553-8C9B-291B041824AE}"/>
              </c:ext>
            </c:extLst>
          </c:dPt>
          <c:dPt>
            <c:idx val="2"/>
            <c:bubble3D val="0"/>
            <c:spPr>
              <a:solidFill>
                <a:srgbClr val="93C4B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ED0-4553-8C9B-291B041824AE}"/>
              </c:ext>
            </c:extLst>
          </c:dPt>
          <c:dPt>
            <c:idx val="3"/>
            <c:bubble3D val="0"/>
            <c:spPr>
              <a:solidFill>
                <a:srgbClr val="D8E7E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ED0-4553-8C9B-291B041824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dati!$B$7:$B$10</c:f>
              <c:strCache>
                <c:ptCount val="4"/>
                <c:pt idx="0">
                  <c:v>Rischio elevato (P3)</c:v>
                </c:pt>
                <c:pt idx="1">
                  <c:v>Rischio medio (P2)</c:v>
                </c:pt>
                <c:pt idx="2">
                  <c:v>Rischio basso (P1)</c:v>
                </c:pt>
                <c:pt idx="3">
                  <c:v>Nessun rischio</c:v>
                </c:pt>
              </c:strCache>
            </c:strRef>
          </c:cat>
          <c:val>
            <c:numRef>
              <c:f>dati!$D$7:$D$10</c:f>
              <c:numCache>
                <c:formatCode>0.0</c:formatCode>
                <c:ptCount val="4"/>
                <c:pt idx="0">
                  <c:v>10.002260935983914</c:v>
                </c:pt>
                <c:pt idx="1">
                  <c:v>13.268932070042164</c:v>
                </c:pt>
                <c:pt idx="2">
                  <c:v>32.146058643776186</c:v>
                </c:pt>
                <c:pt idx="3">
                  <c:v>44.58274835019774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D0-4553-8C9B-291B04182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646593471590726E-2"/>
          <c:y val="7.4557557870245705E-2"/>
          <c:w val="0.93202203245721049"/>
          <c:h val="0.138618582389923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333375</xdr:colOff>
      <xdr:row>17</xdr:row>
      <xdr:rowOff>41910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0AD41FC-2B10-459F-821A-816C1F07E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5"/>
  <sheetViews>
    <sheetView showGridLines="0" tabSelected="1" zoomScaleNormal="100" workbookViewId="0"/>
  </sheetViews>
  <sheetFormatPr defaultRowHeight="15" x14ac:dyDescent="0.25"/>
  <sheetData>
    <row r="2" spans="2:7" ht="27.75" customHeight="1" x14ac:dyDescent="0.25">
      <c r="B2" s="16" t="s">
        <v>8</v>
      </c>
      <c r="C2" s="16"/>
      <c r="D2" s="16"/>
      <c r="E2" s="16"/>
      <c r="F2" s="16"/>
      <c r="G2" s="16"/>
    </row>
    <row r="19" spans="2:2" x14ac:dyDescent="0.25">
      <c r="B19" s="5" t="s">
        <v>9</v>
      </c>
    </row>
    <row r="34" spans="2:2" x14ac:dyDescent="0.25">
      <c r="B34" s="8"/>
    </row>
    <row r="35" spans="2:2" x14ac:dyDescent="0.25">
      <c r="B35" s="5"/>
    </row>
  </sheetData>
  <mergeCells count="1">
    <mergeCell ref="B2:G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29"/>
  <sheetViews>
    <sheetView showGridLines="0" workbookViewId="0">
      <selection activeCell="B13" sqref="B13"/>
    </sheetView>
  </sheetViews>
  <sheetFormatPr defaultColWidth="9.140625" defaultRowHeight="12" x14ac:dyDescent="0.2"/>
  <cols>
    <col min="1" max="1" width="9.140625" style="1"/>
    <col min="2" max="2" width="18.85546875" style="1" customWidth="1"/>
    <col min="3" max="3" width="9.140625" style="1"/>
    <col min="4" max="4" width="6.5703125" style="1" customWidth="1"/>
    <col min="5" max="16384" width="9.140625" style="1"/>
  </cols>
  <sheetData>
    <row r="3" spans="2:4" ht="12.75" x14ac:dyDescent="0.2">
      <c r="B3" s="6" t="s">
        <v>7</v>
      </c>
    </row>
    <row r="5" spans="2:4" x14ac:dyDescent="0.2">
      <c r="B5" s="2"/>
      <c r="C5" s="17">
        <v>2020</v>
      </c>
      <c r="D5" s="18"/>
    </row>
    <row r="6" spans="2:4" x14ac:dyDescent="0.2">
      <c r="B6" s="3"/>
      <c r="C6" s="10" t="s">
        <v>2</v>
      </c>
      <c r="D6" s="12" t="s">
        <v>3</v>
      </c>
    </row>
    <row r="7" spans="2:4" x14ac:dyDescent="0.2">
      <c r="B7" s="4" t="s">
        <v>4</v>
      </c>
      <c r="C7" s="13">
        <v>1835.9380000000001</v>
      </c>
      <c r="D7" s="14">
        <f>C7/C$11*100</f>
        <v>10.002260935983914</v>
      </c>
    </row>
    <row r="8" spans="2:4" x14ac:dyDescent="0.2">
      <c r="B8" s="4" t="s">
        <v>5</v>
      </c>
      <c r="C8" s="13">
        <v>2435.5430000000001</v>
      </c>
      <c r="D8" s="14">
        <f t="shared" ref="D8:D11" si="0">C8/C$11*100</f>
        <v>13.268932070042164</v>
      </c>
    </row>
    <row r="9" spans="2:4" x14ac:dyDescent="0.2">
      <c r="B9" s="4" t="s">
        <v>6</v>
      </c>
      <c r="C9" s="13">
        <v>5900.4830000000002</v>
      </c>
      <c r="D9" s="14">
        <f t="shared" si="0"/>
        <v>32.146058643776186</v>
      </c>
    </row>
    <row r="10" spans="2:4" x14ac:dyDescent="0.2">
      <c r="B10" s="4" t="s">
        <v>1</v>
      </c>
      <c r="C10" s="13">
        <v>8183.2659999999996</v>
      </c>
      <c r="D10" s="14">
        <v>44.58274835019774</v>
      </c>
    </row>
    <row r="11" spans="2:4" x14ac:dyDescent="0.2">
      <c r="B11" s="7" t="s">
        <v>0</v>
      </c>
      <c r="C11" s="11">
        <v>18355.23</v>
      </c>
      <c r="D11" s="15">
        <f t="shared" si="0"/>
        <v>100</v>
      </c>
    </row>
    <row r="12" spans="2:4" x14ac:dyDescent="0.2">
      <c r="C12" s="9"/>
    </row>
    <row r="13" spans="2:4" x14ac:dyDescent="0.2">
      <c r="B13" s="5" t="s">
        <v>9</v>
      </c>
      <c r="C13" s="9"/>
    </row>
    <row r="29" spans="2:2" x14ac:dyDescent="0.2">
      <c r="B29" s="8"/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5.1.12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Lorenzo Mengotti</cp:lastModifiedBy>
  <dcterms:created xsi:type="dcterms:W3CDTF">2024-05-17T13:10:38Z</dcterms:created>
  <dcterms:modified xsi:type="dcterms:W3CDTF">2026-05-05T09:08:15Z</dcterms:modified>
</cp:coreProperties>
</file>