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xls\"/>
    </mc:Choice>
  </mc:AlternateContent>
  <xr:revisionPtr revIDLastSave="0" documentId="13_ncr:1_{1612F502-B975-4056-9165-500866A9AE42}" xr6:coauthVersionLast="47" xr6:coauthVersionMax="47" xr10:uidLastSave="{00000000-0000-0000-0000-000000000000}"/>
  <bookViews>
    <workbookView xWindow="-108" yWindow="-108" windowWidth="23256" windowHeight="12456" xr2:uid="{7E15C5BE-F93D-4C3E-A574-637436157576}"/>
  </bookViews>
  <sheets>
    <sheet name="Fig. 3.3.3" sheetId="1" r:id="rId1"/>
    <sheet name="dati" sheetId="2" r:id="rId2"/>
  </sheets>
  <definedNames>
    <definedName name="_xlnm.Print_Area" localSheetId="0">'Fig. 3.3.3'!$E$2:$Q$22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  <c r="J14" i="1"/>
</calcChain>
</file>

<file path=xl/sharedStrings.xml><?xml version="1.0" encoding="utf-8"?>
<sst xmlns="http://schemas.openxmlformats.org/spreadsheetml/2006/main" count="36" uniqueCount="34">
  <si>
    <t>Tasso di fecondità totale</t>
  </si>
  <si>
    <t>Tasso di occupazione</t>
  </si>
  <si>
    <t>Grecia</t>
  </si>
  <si>
    <t>Italia</t>
  </si>
  <si>
    <t>Veneto</t>
  </si>
  <si>
    <t>Spagna</t>
  </si>
  <si>
    <t>Francia</t>
  </si>
  <si>
    <t>Austria</t>
  </si>
  <si>
    <t>Germania</t>
  </si>
  <si>
    <t>Paesi Bassi</t>
  </si>
  <si>
    <t>Danimarca</t>
  </si>
  <si>
    <t>Svezia</t>
  </si>
  <si>
    <t>Bulgaria</t>
  </si>
  <si>
    <t>Czechia</t>
  </si>
  <si>
    <t>Estonia</t>
  </si>
  <si>
    <t>Cyprus</t>
  </si>
  <si>
    <t>Latvia</t>
  </si>
  <si>
    <t>Lithuania</t>
  </si>
  <si>
    <t>Luxembourg</t>
  </si>
  <si>
    <t>Hungary</t>
  </si>
  <si>
    <t>Malta</t>
  </si>
  <si>
    <t>Poland</t>
  </si>
  <si>
    <t>Portugal</t>
  </si>
  <si>
    <t>Romania</t>
  </si>
  <si>
    <t>Slovenia</t>
  </si>
  <si>
    <t>Slovakia</t>
  </si>
  <si>
    <t>UE27</t>
  </si>
  <si>
    <t>Belgio</t>
  </si>
  <si>
    <t>Irlanda</t>
  </si>
  <si>
    <t>Croazia</t>
  </si>
  <si>
    <t>Fonte: Elaborazioni dell'Ufficio di statistica della Regione del Veneto su dati Eurostat e Istat</t>
  </si>
  <si>
    <t>Tasso di occupazione e di fecondità delle donne. Veneto, Italia e alcuni Paesi europei - Anno 2023</t>
  </si>
  <si>
    <t>Finlandia</t>
  </si>
  <si>
    <t>Fig. 3.3.3 - Tasso di occupazione e di fecondità delle donne. Veneto, Italia e alcuni Paesi europei - 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</si>
</sst>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4" fontId="3" fillId="0" borderId="0" xfId="0" applyNumberFormat="1" applyFont="1"/>
    <xf numFmtId="164" fontId="3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2" fontId="1" fillId="0" borderId="0" xfId="0" applyNumberFormat="1" applyFont="1"/>
    <xf numFmtId="4" fontId="1" fillId="0" borderId="0" xfId="0" applyNumberFormat="1" applyFont="1"/>
    <xf numFmtId="0" fontId="1" fillId="0" borderId="1" xfId="0" applyFont="1" applyBorder="1"/>
    <xf numFmtId="0" fontId="3" fillId="0" borderId="2" xfId="0" applyFont="1" applyBorder="1" applyAlignment="1">
      <alignment vertical="top" wrapText="1"/>
    </xf>
    <xf numFmtId="0" fontId="1" fillId="0" borderId="3" xfId="0" applyFont="1" applyBorder="1"/>
    <xf numFmtId="0" fontId="3" fillId="0" borderId="3" xfId="0" applyFont="1" applyBorder="1"/>
    <xf numFmtId="0" fontId="0" fillId="0" borderId="3" xfId="0" applyBorder="1" applyAlignment="1">
      <alignment vertical="top" wrapText="1"/>
    </xf>
    <xf numFmtId="0" fontId="0" fillId="0" borderId="3" xfId="0" applyBorder="1"/>
    <xf numFmtId="0" fontId="1" fillId="0" borderId="4" xfId="0" applyFont="1" applyBorder="1"/>
    <xf numFmtId="4" fontId="1" fillId="0" borderId="1" xfId="0" applyNumberFormat="1" applyFont="1" applyBorder="1"/>
    <xf numFmtId="164" fontId="1" fillId="0" borderId="5" xfId="0" applyNumberFormat="1" applyFont="1" applyBorder="1"/>
    <xf numFmtId="0" fontId="5" fillId="0" borderId="0" xfId="0" applyFont="1"/>
    <xf numFmtId="164" fontId="5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78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39979987372992"/>
          <c:y val="6.4444479407812186E-2"/>
          <c:w val="0.86470014810932294"/>
          <c:h val="0.71657702799435086"/>
        </c:manualLayout>
      </c:layout>
      <c:scatterChart>
        <c:scatterStyle val="lineMarker"/>
        <c:varyColors val="0"/>
        <c:ser>
          <c:idx val="0"/>
          <c:order val="0"/>
          <c:tx>
            <c:strRef>
              <c:f>dati!$B$6</c:f>
              <c:strCache>
                <c:ptCount val="1"/>
                <c:pt idx="0">
                  <c:v>Belgio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>
                <a:noFill/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dati!$C$6</c:f>
              <c:numCache>
                <c:formatCode>#,##0.00</c:formatCode>
                <c:ptCount val="1"/>
                <c:pt idx="0">
                  <c:v>1.4716800000000001</c:v>
                </c:pt>
              </c:numCache>
            </c:numRef>
          </c:xVal>
          <c:yVal>
            <c:numRef>
              <c:f>dati!$D$6</c:f>
              <c:numCache>
                <c:formatCode>General</c:formatCode>
                <c:ptCount val="1"/>
                <c:pt idx="0">
                  <c:v>63.3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4A-4BED-8C96-D6A8AD1B4833}"/>
            </c:ext>
          </c:extLst>
        </c:ser>
        <c:ser>
          <c:idx val="2"/>
          <c:order val="2"/>
          <c:tx>
            <c:strRef>
              <c:f>dati!$B$9</c:f>
              <c:strCache>
                <c:ptCount val="1"/>
                <c:pt idx="0">
                  <c:v>Danimarca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>
                <a:noFill/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dati!$C$9</c:f>
              <c:numCache>
                <c:formatCode>#,##0.00</c:formatCode>
                <c:ptCount val="1"/>
                <c:pt idx="0">
                  <c:v>1.4966600000000001</c:v>
                </c:pt>
              </c:numCache>
            </c:numRef>
          </c:xVal>
          <c:yVal>
            <c:numRef>
              <c:f>dati!$D$9</c:f>
              <c:numCache>
                <c:formatCode>General</c:formatCode>
                <c:ptCount val="1"/>
                <c:pt idx="0">
                  <c:v>74.2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4A-4BED-8C96-D6A8AD1B4833}"/>
            </c:ext>
          </c:extLst>
        </c:ser>
        <c:ser>
          <c:idx val="3"/>
          <c:order val="3"/>
          <c:tx>
            <c:strRef>
              <c:f>dati!$B$10</c:f>
              <c:strCache>
                <c:ptCount val="1"/>
                <c:pt idx="0">
                  <c:v>Germania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>
                <a:noFill/>
              </a:ln>
            </c:spPr>
          </c:marker>
          <c:dLbls>
            <c:spPr>
              <a:noFill/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dati!$C$10</c:f>
              <c:numCache>
                <c:formatCode>#,##0.00</c:formatCode>
                <c:ptCount val="1"/>
                <c:pt idx="0">
                  <c:v>1.38506</c:v>
                </c:pt>
              </c:numCache>
            </c:numRef>
          </c:xVal>
          <c:yVal>
            <c:numRef>
              <c:f>dati!$D$10</c:f>
              <c:numCache>
                <c:formatCode>General</c:formatCode>
                <c:ptCount val="1"/>
                <c:pt idx="0">
                  <c:v>73.7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4A-4BED-8C96-D6A8AD1B4833}"/>
            </c:ext>
          </c:extLst>
        </c:ser>
        <c:ser>
          <c:idx val="5"/>
          <c:order val="5"/>
          <c:tx>
            <c:strRef>
              <c:f>dati!$B$12</c:f>
              <c:strCache>
                <c:ptCount val="1"/>
                <c:pt idx="0">
                  <c:v>Irlanda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>
                <a:noFill/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dati!$C$12</c:f>
              <c:numCache>
                <c:formatCode>#,##0.00</c:formatCode>
                <c:ptCount val="1"/>
                <c:pt idx="0">
                  <c:v>1.50183</c:v>
                </c:pt>
              </c:numCache>
            </c:numRef>
          </c:xVal>
          <c:yVal>
            <c:numRef>
              <c:f>dati!$D$12</c:f>
              <c:numCache>
                <c:formatCode>General</c:formatCode>
                <c:ptCount val="1"/>
                <c:pt idx="0">
                  <c:v>69.900000000000006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4A-4BED-8C96-D6A8AD1B4833}"/>
            </c:ext>
          </c:extLst>
        </c:ser>
        <c:ser>
          <c:idx val="6"/>
          <c:order val="6"/>
          <c:tx>
            <c:strRef>
              <c:f>dati!$B$13</c:f>
              <c:strCache>
                <c:ptCount val="1"/>
                <c:pt idx="0">
                  <c:v>Grecia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6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Austria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334A-4BED-8C96-D6A8AD1B483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dati!$C$13</c:f>
              <c:numCache>
                <c:formatCode>#,##0.00</c:formatCode>
                <c:ptCount val="1"/>
                <c:pt idx="0">
                  <c:v>1.2604</c:v>
                </c:pt>
              </c:numCache>
            </c:numRef>
          </c:xVal>
          <c:yVal>
            <c:numRef>
              <c:f>dati!$D$13</c:f>
              <c:numCache>
                <c:formatCode>General</c:formatCode>
                <c:ptCount val="1"/>
                <c:pt idx="0">
                  <c:v>52.8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4A-4BED-8C96-D6A8AD1B4833}"/>
            </c:ext>
          </c:extLst>
        </c:ser>
        <c:ser>
          <c:idx val="7"/>
          <c:order val="7"/>
          <c:tx>
            <c:strRef>
              <c:f>dati!$B$14</c:f>
              <c:strCache>
                <c:ptCount val="1"/>
                <c:pt idx="0">
                  <c:v>Spagna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>
                <a:noFill/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dati!$C$14</c:f>
              <c:numCache>
                <c:formatCode>#,##0.00</c:formatCode>
                <c:ptCount val="1"/>
                <c:pt idx="0">
                  <c:v>1.11863</c:v>
                </c:pt>
              </c:numCache>
            </c:numRef>
          </c:xVal>
          <c:yVal>
            <c:numRef>
              <c:f>dati!$D$14</c:f>
              <c:numCache>
                <c:formatCode>General</c:formatCode>
                <c:ptCount val="1"/>
                <c:pt idx="0">
                  <c:v>60.7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4A-4BED-8C96-D6A8AD1B4833}"/>
            </c:ext>
          </c:extLst>
        </c:ser>
        <c:ser>
          <c:idx val="8"/>
          <c:order val="8"/>
          <c:tx>
            <c:strRef>
              <c:f>dati!$B$15</c:f>
              <c:strCache>
                <c:ptCount val="1"/>
                <c:pt idx="0">
                  <c:v>Francia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 w="15875">
                <a:solidFill>
                  <a:schemeClr val="bg1">
                    <a:lumMod val="85000"/>
                  </a:schemeClr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dati!$C$15</c:f>
              <c:numCache>
                <c:formatCode>#,##0.00</c:formatCode>
                <c:ptCount val="1"/>
                <c:pt idx="0">
                  <c:v>1.6601399999999999</c:v>
                </c:pt>
              </c:numCache>
            </c:numRef>
          </c:xVal>
          <c:yVal>
            <c:numRef>
              <c:f>dati!$D$15</c:f>
              <c:numCache>
                <c:formatCode>0.0</c:formatCode>
                <c:ptCount val="1"/>
                <c:pt idx="0">
                  <c:v>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4A-4BED-8C96-D6A8AD1B4833}"/>
            </c:ext>
          </c:extLst>
        </c:ser>
        <c:ser>
          <c:idx val="9"/>
          <c:order val="9"/>
          <c:tx>
            <c:strRef>
              <c:f>dati!$B$16</c:f>
              <c:strCache>
                <c:ptCount val="1"/>
                <c:pt idx="0">
                  <c:v>Croazia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>
                <a:noFill/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dati!$C$16</c:f>
              <c:numCache>
                <c:formatCode>#,##0.00</c:formatCode>
                <c:ptCount val="1"/>
                <c:pt idx="0">
                  <c:v>1.4659</c:v>
                </c:pt>
              </c:numCache>
            </c:numRef>
          </c:xVal>
          <c:yVal>
            <c:numRef>
              <c:f>dati!$D$16</c:f>
              <c:numCache>
                <c:formatCode>General</c:formatCode>
                <c:ptCount val="1"/>
                <c:pt idx="0">
                  <c:v>62.1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34A-4BED-8C96-D6A8AD1B4833}"/>
            </c:ext>
          </c:extLst>
        </c:ser>
        <c:ser>
          <c:idx val="10"/>
          <c:order val="10"/>
          <c:tx>
            <c:strRef>
              <c:f>dati!$B$17</c:f>
              <c:strCache>
                <c:ptCount val="1"/>
                <c:pt idx="0">
                  <c:v>Italia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1">
                  <a:lumMod val="65000"/>
                  <a:lumOff val="35000"/>
                </a:schemeClr>
              </a:solidFill>
              <a:ln w="158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dati!$C$17</c:f>
              <c:numCache>
                <c:formatCode>#,##0.00</c:formatCode>
                <c:ptCount val="1"/>
                <c:pt idx="0">
                  <c:v>1.2</c:v>
                </c:pt>
              </c:numCache>
            </c:numRef>
          </c:xVal>
          <c:yVal>
            <c:numRef>
              <c:f>dati!$D$17</c:f>
              <c:numCache>
                <c:formatCode>General</c:formatCode>
                <c:ptCount val="1"/>
                <c:pt idx="0">
                  <c:v>52.5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34A-4BED-8C96-D6A8AD1B4833}"/>
            </c:ext>
          </c:extLst>
        </c:ser>
        <c:ser>
          <c:idx val="14"/>
          <c:order val="14"/>
          <c:tx>
            <c:strRef>
              <c:f>dati!$B$5</c:f>
              <c:strCache>
                <c:ptCount val="1"/>
                <c:pt idx="0">
                  <c:v>UE27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50000"/>
                </a:schemeClr>
              </a:solidFill>
              <a:ln>
                <a:noFill/>
              </a:ln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dati!$C$5</c:f>
              <c:numCache>
                <c:formatCode>0.00</c:formatCode>
                <c:ptCount val="1"/>
                <c:pt idx="0">
                  <c:v>1.3824799999999999</c:v>
                </c:pt>
              </c:numCache>
            </c:numRef>
          </c:xVal>
          <c:yVal>
            <c:numRef>
              <c:f>dati!$D$5</c:f>
              <c:numCache>
                <c:formatCode>General</c:formatCode>
                <c:ptCount val="1"/>
                <c:pt idx="0">
                  <c:v>65.7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34A-4BED-8C96-D6A8AD1B4833}"/>
            </c:ext>
          </c:extLst>
        </c:ser>
        <c:ser>
          <c:idx val="15"/>
          <c:order val="15"/>
          <c:tx>
            <c:strRef>
              <c:f>dati!$B$33</c:f>
              <c:strCache>
                <c:ptCount val="1"/>
                <c:pt idx="0">
                  <c:v>Veneto</c:v>
                </c:pt>
              </c:strCache>
            </c:strRef>
          </c:tx>
          <c:spPr>
            <a:ln w="28575">
              <a:solidFill>
                <a:srgbClr val="D78300"/>
              </a:solidFill>
            </a:ln>
          </c:spPr>
          <c:marker>
            <c:symbol val="circle"/>
            <c:size val="7"/>
            <c:spPr>
              <a:solidFill>
                <a:srgbClr val="D78300"/>
              </a:solidFill>
              <a:ln w="15875">
                <a:solidFill>
                  <a:srgbClr val="D783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dati!$C$33</c:f>
              <c:numCache>
                <c:formatCode>#,##0.00</c:formatCode>
                <c:ptCount val="1"/>
                <c:pt idx="0">
                  <c:v>1.21</c:v>
                </c:pt>
              </c:numCache>
            </c:numRef>
          </c:xVal>
          <c:yVal>
            <c:numRef>
              <c:f>dati!$D$33</c:f>
              <c:numCache>
                <c:formatCode>0.0</c:formatCode>
                <c:ptCount val="1"/>
                <c:pt idx="0">
                  <c:v>62.3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34A-4BED-8C96-D6A8AD1B4833}"/>
            </c:ext>
          </c:extLst>
        </c:ser>
        <c:ser>
          <c:idx val="16"/>
          <c:order val="16"/>
          <c:tx>
            <c:strRef>
              <c:f>dati!$B$13</c:f>
              <c:strCache>
                <c:ptCount val="1"/>
                <c:pt idx="0">
                  <c:v>Grecia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 w="15875">
                <a:solidFill>
                  <a:schemeClr val="bg1">
                    <a:lumMod val="8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7.9744816586921844E-3"/>
                  <c:y val="3.276003276003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34A-4BED-8C96-D6A8AD1B483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dati!$C$13</c:f>
              <c:numCache>
                <c:formatCode>#,##0.00</c:formatCode>
                <c:ptCount val="1"/>
                <c:pt idx="0">
                  <c:v>1.2604</c:v>
                </c:pt>
              </c:numCache>
            </c:numRef>
          </c:xVal>
          <c:yVal>
            <c:numRef>
              <c:f>dati!$D$13</c:f>
              <c:numCache>
                <c:formatCode>General</c:formatCode>
                <c:ptCount val="1"/>
                <c:pt idx="0">
                  <c:v>52.8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34A-4BED-8C96-D6A8AD1B4833}"/>
            </c:ext>
          </c:extLst>
        </c:ser>
        <c:ser>
          <c:idx val="17"/>
          <c:order val="17"/>
          <c:tx>
            <c:strRef>
              <c:f>dati!$B$32</c:f>
              <c:strCache>
                <c:ptCount val="1"/>
                <c:pt idx="0">
                  <c:v>Svezia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>
                <a:noFill/>
              </a:ln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dati!$C$32</c:f>
              <c:numCache>
                <c:formatCode>#,##0.00</c:formatCode>
                <c:ptCount val="1"/>
                <c:pt idx="0">
                  <c:v>1.4533799999999999</c:v>
                </c:pt>
              </c:numCache>
            </c:numRef>
          </c:xVal>
          <c:yVal>
            <c:numRef>
              <c:f>dati!$D$32</c:f>
              <c:numCache>
                <c:formatCode>0.0</c:formatCode>
                <c:ptCount val="1"/>
                <c:pt idx="0">
                  <c:v>75.599999999999994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34A-4BED-8C96-D6A8AD1B4833}"/>
            </c:ext>
          </c:extLst>
        </c:ser>
        <c:ser>
          <c:idx val="18"/>
          <c:order val="18"/>
          <c:tx>
            <c:strRef>
              <c:f>dati!$B$31</c:f>
              <c:strCache>
                <c:ptCount val="1"/>
                <c:pt idx="0">
                  <c:v>Finlandia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>
                <a:noFill/>
              </a:ln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dati!$C$31</c:f>
              <c:numCache>
                <c:formatCode>#,##0.00</c:formatCode>
                <c:ptCount val="1"/>
                <c:pt idx="0">
                  <c:v>1.2571699999999999</c:v>
                </c:pt>
              </c:numCache>
            </c:numRef>
          </c:xVal>
          <c:yVal>
            <c:numRef>
              <c:f>dati!$D$31</c:f>
              <c:numCache>
                <c:formatCode>0.0</c:formatCode>
                <c:ptCount val="1"/>
                <c:pt idx="0">
                  <c:v>74.099999999999994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34A-4BED-8C96-D6A8AD1B4833}"/>
            </c:ext>
          </c:extLst>
        </c:ser>
        <c:ser>
          <c:idx val="19"/>
          <c:order val="19"/>
          <c:tx>
            <c:strRef>
              <c:f>dati!$B$24</c:f>
              <c:strCache>
                <c:ptCount val="1"/>
                <c:pt idx="0">
                  <c:v>Paesi Bassi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>
                <a:noFill/>
              </a:ln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dati!$C$24</c:f>
              <c:numCache>
                <c:formatCode>#,##0.00</c:formatCode>
                <c:ptCount val="1"/>
                <c:pt idx="0">
                  <c:v>1.42977</c:v>
                </c:pt>
              </c:numCache>
            </c:numRef>
          </c:xVal>
          <c:yVal>
            <c:numRef>
              <c:f>dati!$D$24</c:f>
              <c:numCache>
                <c:formatCode>0.0</c:formatCode>
                <c:ptCount val="1"/>
                <c:pt idx="0">
                  <c:v>78.900000000000006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34A-4BED-8C96-D6A8AD1B4833}"/>
            </c:ext>
          </c:extLst>
        </c:ser>
        <c:dLbls>
          <c:showLegendKey val="0"/>
          <c:showVal val="0"/>
          <c:showCatName val="0"/>
          <c:showSerName val="1"/>
          <c:showPercent val="0"/>
          <c:showBubbleSize val="0"/>
        </c:dLbls>
        <c:axId val="104186624"/>
        <c:axId val="10418854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dati!$B$7</c15:sqref>
                        </c15:formulaRef>
                      </c:ext>
                    </c:extLst>
                    <c:strCache>
                      <c:ptCount val="1"/>
                      <c:pt idx="0">
                        <c:v>Bulgaria</c:v>
                      </c:pt>
                    </c:strCache>
                  </c:strRef>
                </c:tx>
                <c:spPr>
                  <a:ln w="28575">
                    <a:noFill/>
                  </a:ln>
                </c:spPr>
                <c:marker>
                  <c:symbol val="circle"/>
                  <c:size val="6"/>
                  <c:spPr>
                    <a:solidFill>
                      <a:schemeClr val="bg1">
                        <a:lumMod val="50000"/>
                      </a:schemeClr>
                    </a:solidFill>
                    <a:ln>
                      <a:noFill/>
                      <a:prstDash val="solid"/>
                    </a:ln>
                  </c:spPr>
                </c:marker>
                <c:dLbls>
                  <c:spPr>
                    <a:noFill/>
                    <a:ln w="25400">
                      <a:noFill/>
                    </a:ln>
                  </c:spPr>
                  <c:txPr>
                    <a:bodyPr/>
                    <a:lstStyle/>
                    <a:p>
                      <a:pPr>
                        <a:defRPr b="0"/>
                      </a:pPr>
                      <a:endParaRPr lang="it-IT"/>
                    </a:p>
                  </c:txPr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dati!$C$7</c15:sqref>
                        </c15:formulaRef>
                      </c:ext>
                    </c:extLst>
                    <c:numCache>
                      <c:formatCode>#,##0.00</c:formatCode>
                      <c:ptCount val="1"/>
                      <c:pt idx="0">
                        <c:v>1.8144199999999999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dati!$D$7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67.400000000000006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34A-4BED-8C96-D6A8AD1B4833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dati!$B$11</c15:sqref>
                        </c15:formulaRef>
                      </c:ext>
                    </c:extLst>
                    <c:strCache>
                      <c:ptCount val="1"/>
                      <c:pt idx="0">
                        <c:v>Estonia</c:v>
                      </c:pt>
                    </c:strCache>
                  </c:strRef>
                </c:tx>
                <c:spPr>
                  <a:ln w="28575">
                    <a:noFill/>
                  </a:ln>
                </c:spPr>
                <c:marker>
                  <c:symbol val="circle"/>
                  <c:size val="6"/>
                  <c:spPr>
                    <a:solidFill>
                      <a:schemeClr val="bg1">
                        <a:lumMod val="50000"/>
                      </a:schemeClr>
                    </a:solidFill>
                    <a:ln>
                      <a:solidFill>
                        <a:schemeClr val="bg1">
                          <a:lumMod val="50000"/>
                        </a:schemeClr>
                      </a:solidFill>
                      <a:prstDash val="solid"/>
                    </a:ln>
                  </c:spPr>
                </c:marker>
                <c:dLbls>
                  <c:spPr>
                    <a:noFill/>
                    <a:ln w="25400">
                      <a:noFill/>
                    </a:ln>
                  </c:spPr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dati!$C$11</c15:sqref>
                        </c15:formulaRef>
                      </c:ext>
                    </c:extLst>
                    <c:numCache>
                      <c:formatCode>#,##0.00</c:formatCode>
                      <c:ptCount val="1"/>
                      <c:pt idx="0">
                        <c:v>1.3084199999999999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dati!$D$11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75.400000000000006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34A-4BED-8C96-D6A8AD1B4833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dati!$B$18</c15:sqref>
                        </c15:formulaRef>
                      </c:ext>
                    </c:extLst>
                    <c:strCache>
                      <c:ptCount val="1"/>
                      <c:pt idx="0">
                        <c:v>Cyprus</c:v>
                      </c:pt>
                    </c:strCache>
                  </c:strRef>
                </c:tx>
                <c:spPr>
                  <a:ln w="28575">
                    <a:noFill/>
                  </a:ln>
                </c:spPr>
                <c:marker>
                  <c:symbol val="circle"/>
                  <c:size val="6"/>
                  <c:spPr>
                    <a:solidFill>
                      <a:schemeClr val="bg1">
                        <a:lumMod val="50000"/>
                      </a:schemeClr>
                    </a:solidFill>
                    <a:ln>
                      <a:solidFill>
                        <a:schemeClr val="bg1">
                          <a:lumMod val="50000"/>
                        </a:schemeClr>
                      </a:solidFill>
                      <a:prstDash val="solid"/>
                    </a:ln>
                  </c:spPr>
                </c:marker>
                <c:dLbls>
                  <c:spPr>
                    <a:noFill/>
                    <a:ln w="25400">
                      <a:noFill/>
                    </a:ln>
                  </c:spPr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dati!$C$18</c15:sqref>
                        </c15:formulaRef>
                      </c:ext>
                    </c:extLst>
                    <c:numCache>
                      <c:formatCode>#,##0.00</c:formatCode>
                      <c:ptCount val="1"/>
                      <c:pt idx="0">
                        <c:v>1.40391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dati!$D$18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71.400000000000006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34A-4BED-8C96-D6A8AD1B4833}"/>
                  </c:ext>
                </c:extLst>
              </c15:ser>
            </c15:filteredScatterSeries>
            <c15:filteredScatte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dati!$B$19</c15:sqref>
                        </c15:formulaRef>
                      </c:ext>
                    </c:extLst>
                    <c:strCache>
                      <c:ptCount val="1"/>
                      <c:pt idx="0">
                        <c:v>Latvia</c:v>
                      </c:pt>
                    </c:strCache>
                  </c:strRef>
                </c:tx>
                <c:spPr>
                  <a:ln w="28575">
                    <a:noFill/>
                  </a:ln>
                </c:spPr>
                <c:marker>
                  <c:symbol val="circle"/>
                  <c:size val="6"/>
                  <c:spPr>
                    <a:solidFill>
                      <a:schemeClr val="bg1">
                        <a:lumMod val="50000"/>
                      </a:schemeClr>
                    </a:solidFill>
                    <a:ln>
                      <a:solidFill>
                        <a:schemeClr val="bg1">
                          <a:lumMod val="50000"/>
                        </a:schemeClr>
                      </a:solidFill>
                      <a:prstDash val="solid"/>
                    </a:ln>
                  </c:spPr>
                </c:marker>
                <c:dLbls>
                  <c:spPr>
                    <a:noFill/>
                    <a:ln w="25400">
                      <a:noFill/>
                    </a:ln>
                  </c:spPr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dati!$C$19</c15:sqref>
                        </c15:formulaRef>
                      </c:ext>
                    </c:extLst>
                    <c:numCache>
                      <c:formatCode>#,##0.00</c:formatCode>
                      <c:ptCount val="1"/>
                      <c:pt idx="0">
                        <c:v>1.35836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dati!$D$19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70.2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34A-4BED-8C96-D6A8AD1B4833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dati!$B$8</c15:sqref>
                        </c15:formulaRef>
                      </c:ext>
                    </c:extLst>
                    <c:strCache>
                      <c:ptCount val="1"/>
                      <c:pt idx="0">
                        <c:v>Czechia</c:v>
                      </c:pt>
                    </c:strCache>
                  </c:strRef>
                </c:tx>
                <c:spPr>
                  <a:ln w="28575">
                    <a:noFill/>
                  </a:ln>
                </c:spPr>
                <c:marker>
                  <c:symbol val="circle"/>
                  <c:size val="6"/>
                  <c:spPr>
                    <a:solidFill>
                      <a:schemeClr val="bg1">
                        <a:lumMod val="50000"/>
                      </a:schemeClr>
                    </a:solidFill>
                    <a:ln w="0">
                      <a:noFill/>
                    </a:ln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/>
                    <a:lstStyle/>
                    <a:p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endParaRPr lang="it-IT"/>
                    </a:p>
                  </c:txPr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dati!$C$8</c15:sqref>
                        </c15:formulaRef>
                      </c:ext>
                    </c:extLst>
                    <c:numCache>
                      <c:formatCode>#,##0.00</c:formatCode>
                      <c:ptCount val="1"/>
                      <c:pt idx="0">
                        <c:v>1.4557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dati!$D$8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68.2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34A-4BED-8C96-D6A8AD1B4833}"/>
                  </c:ext>
                </c:extLst>
              </c15:ser>
            </c15:filteredScatterSeries>
          </c:ext>
        </c:extLst>
      </c:scatterChart>
      <c:valAx>
        <c:axId val="104186624"/>
        <c:scaling>
          <c:orientation val="minMax"/>
          <c:max val="1.8"/>
          <c:min val="1.10000000000000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Tasso di fecondità totale</a:t>
                </a:r>
              </a:p>
            </c:rich>
          </c:tx>
          <c:layout>
            <c:manualLayout>
              <c:xMode val="edge"/>
              <c:yMode val="edge"/>
              <c:x val="0.36062019289948877"/>
              <c:y val="0.895779888693275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/>
            </a:pPr>
            <a:endParaRPr lang="it-IT"/>
          </a:p>
        </c:txPr>
        <c:crossAx val="104188544"/>
        <c:crosses val="autoZero"/>
        <c:crossBetween val="midCat"/>
        <c:majorUnit val="0.1"/>
      </c:valAx>
      <c:valAx>
        <c:axId val="104188544"/>
        <c:scaling>
          <c:orientation val="minMax"/>
          <c:max val="80"/>
          <c:min val="5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Tasso di occupazione femminile</a:t>
                </a:r>
              </a:p>
            </c:rich>
          </c:tx>
          <c:layout>
            <c:manualLayout>
              <c:xMode val="edge"/>
              <c:yMode val="edge"/>
              <c:x val="1.1093456367281445E-2"/>
              <c:y val="0.114169138914292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/>
            </a:pPr>
            <a:endParaRPr lang="it-IT"/>
          </a:p>
        </c:txPr>
        <c:crossAx val="1041866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7620</xdr:rowOff>
    </xdr:from>
    <xdr:to>
      <xdr:col>6</xdr:col>
      <xdr:colOff>320040</xdr:colOff>
      <xdr:row>21</xdr:row>
      <xdr:rowOff>91440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CCB7D4C9-AA35-438E-A1C7-1CD7F4070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574BB-5704-45E7-91E0-DFD24A548D78}">
  <dimension ref="B2:J67"/>
  <sheetViews>
    <sheetView tabSelected="1" workbookViewId="0">
      <selection activeCell="C30" sqref="C30"/>
    </sheetView>
  </sheetViews>
  <sheetFormatPr defaultRowHeight="11.4" x14ac:dyDescent="0.2"/>
  <cols>
    <col min="1" max="1" width="6.33203125" style="4" customWidth="1"/>
    <col min="2" max="2" width="16.44140625" style="4" customWidth="1"/>
    <col min="3" max="3" width="19.109375" style="4" customWidth="1"/>
    <col min="4" max="4" width="16.44140625" style="4" customWidth="1"/>
    <col min="5" max="16384" width="8.88671875" style="4"/>
  </cols>
  <sheetData>
    <row r="2" spans="2:10" ht="12" x14ac:dyDescent="0.25">
      <c r="B2" s="1" t="s">
        <v>33</v>
      </c>
    </row>
    <row r="13" spans="2:10" x14ac:dyDescent="0.2">
      <c r="J13" s="21"/>
    </row>
    <row r="14" spans="2:10" x14ac:dyDescent="0.2">
      <c r="J14" s="21">
        <f>23560/65962*100</f>
        <v>35.717534337952159</v>
      </c>
    </row>
    <row r="15" spans="2:10" x14ac:dyDescent="0.2">
      <c r="J15" s="22">
        <f>14029/23560*100</f>
        <v>59.545840407470287</v>
      </c>
    </row>
    <row r="16" spans="2:10" x14ac:dyDescent="0.2">
      <c r="J16" s="21"/>
    </row>
    <row r="23" spans="2:2" x14ac:dyDescent="0.2">
      <c r="B23" s="2" t="s">
        <v>30</v>
      </c>
    </row>
    <row r="56" spans="3:5" x14ac:dyDescent="0.2">
      <c r="E56" s="6"/>
    </row>
    <row r="57" spans="3:5" x14ac:dyDescent="0.2">
      <c r="C57" s="5"/>
      <c r="D57" s="6"/>
    </row>
    <row r="58" spans="3:5" x14ac:dyDescent="0.2">
      <c r="C58" s="5"/>
      <c r="D58" s="6"/>
    </row>
    <row r="59" spans="3:5" x14ac:dyDescent="0.2">
      <c r="C59" s="5"/>
      <c r="D59" s="6"/>
    </row>
    <row r="60" spans="3:5" x14ac:dyDescent="0.2">
      <c r="C60" s="5"/>
      <c r="D60" s="6"/>
    </row>
    <row r="61" spans="3:5" x14ac:dyDescent="0.2">
      <c r="C61" s="5"/>
      <c r="D61" s="6"/>
    </row>
    <row r="62" spans="3:5" x14ac:dyDescent="0.2">
      <c r="C62" s="5"/>
      <c r="D62" s="6"/>
    </row>
    <row r="63" spans="3:5" x14ac:dyDescent="0.2">
      <c r="C63" s="5"/>
      <c r="D63" s="6"/>
    </row>
    <row r="64" spans="3:5" x14ac:dyDescent="0.2">
      <c r="C64" s="5"/>
      <c r="D64" s="6"/>
    </row>
    <row r="67" spans="2:2" x14ac:dyDescent="0.2">
      <c r="B67" s="7" t="s">
        <v>30</v>
      </c>
    </row>
  </sheetData>
  <pageMargins left="0.75" right="0.75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ACF4C-B1AC-4F2F-8113-C0B7F9E185CD}">
  <dimension ref="B2:E35"/>
  <sheetViews>
    <sheetView topLeftCell="A23" workbookViewId="0">
      <selection activeCell="B35" sqref="B35"/>
    </sheetView>
  </sheetViews>
  <sheetFormatPr defaultRowHeight="13.2" x14ac:dyDescent="0.25"/>
  <cols>
    <col min="4" max="4" width="10.5546875" customWidth="1"/>
  </cols>
  <sheetData>
    <row r="2" spans="2:5" x14ac:dyDescent="0.25">
      <c r="B2" s="1" t="s">
        <v>31</v>
      </c>
      <c r="C2" s="4"/>
      <c r="D2" s="4"/>
    </row>
    <row r="3" spans="2:5" x14ac:dyDescent="0.25">
      <c r="B3" s="12"/>
      <c r="C3" s="3"/>
      <c r="D3" s="3"/>
    </row>
    <row r="4" spans="2:5" s="9" customFormat="1" ht="34.200000000000003" x14ac:dyDescent="0.25">
      <c r="B4" s="13"/>
      <c r="C4" s="8" t="s">
        <v>0</v>
      </c>
      <c r="D4" s="8" t="s">
        <v>1</v>
      </c>
      <c r="E4" s="16"/>
    </row>
    <row r="5" spans="2:5" x14ac:dyDescent="0.25">
      <c r="B5" s="14" t="s">
        <v>26</v>
      </c>
      <c r="C5" s="10">
        <v>1.3824799999999999</v>
      </c>
      <c r="D5" s="1">
        <v>65.7</v>
      </c>
      <c r="E5" s="17"/>
    </row>
    <row r="6" spans="2:5" x14ac:dyDescent="0.25">
      <c r="B6" s="15" t="s">
        <v>27</v>
      </c>
      <c r="C6" s="5">
        <v>1.4716800000000001</v>
      </c>
      <c r="D6" s="4">
        <v>63.3</v>
      </c>
      <c r="E6" s="17"/>
    </row>
    <row r="7" spans="2:5" x14ac:dyDescent="0.25">
      <c r="B7" s="15" t="s">
        <v>12</v>
      </c>
      <c r="C7" s="5">
        <v>1.8144199999999999</v>
      </c>
      <c r="D7" s="4">
        <v>67.400000000000006</v>
      </c>
      <c r="E7" s="17"/>
    </row>
    <row r="8" spans="2:5" x14ac:dyDescent="0.25">
      <c r="B8" s="15" t="s">
        <v>13</v>
      </c>
      <c r="C8" s="5">
        <v>1.4557</v>
      </c>
      <c r="D8" s="6">
        <v>68.2</v>
      </c>
      <c r="E8" s="17"/>
    </row>
    <row r="9" spans="2:5" x14ac:dyDescent="0.25">
      <c r="B9" s="15" t="s">
        <v>10</v>
      </c>
      <c r="C9" s="5">
        <v>1.4966600000000001</v>
      </c>
      <c r="D9" s="4">
        <v>74.2</v>
      </c>
      <c r="E9" s="17"/>
    </row>
    <row r="10" spans="2:5" x14ac:dyDescent="0.25">
      <c r="B10" s="15" t="s">
        <v>8</v>
      </c>
      <c r="C10" s="5">
        <v>1.38506</v>
      </c>
      <c r="D10" s="4">
        <v>73.7</v>
      </c>
      <c r="E10" s="17"/>
    </row>
    <row r="11" spans="2:5" x14ac:dyDescent="0.25">
      <c r="B11" s="15" t="s">
        <v>14</v>
      </c>
      <c r="C11" s="5">
        <v>1.3084199999999999</v>
      </c>
      <c r="D11" s="4">
        <v>75.400000000000006</v>
      </c>
      <c r="E11" s="17"/>
    </row>
    <row r="12" spans="2:5" x14ac:dyDescent="0.25">
      <c r="B12" s="15" t="s">
        <v>28</v>
      </c>
      <c r="C12" s="5">
        <v>1.50183</v>
      </c>
      <c r="D12" s="4">
        <v>69.900000000000006</v>
      </c>
      <c r="E12" s="17"/>
    </row>
    <row r="13" spans="2:5" x14ac:dyDescent="0.25">
      <c r="B13" s="15" t="s">
        <v>2</v>
      </c>
      <c r="C13" s="5">
        <v>1.2604</v>
      </c>
      <c r="D13" s="4">
        <v>52.8</v>
      </c>
      <c r="E13" s="17"/>
    </row>
    <row r="14" spans="2:5" x14ac:dyDescent="0.25">
      <c r="B14" s="15" t="s">
        <v>5</v>
      </c>
      <c r="C14" s="5">
        <v>1.11863</v>
      </c>
      <c r="D14" s="4">
        <v>60.7</v>
      </c>
      <c r="E14" s="17"/>
    </row>
    <row r="15" spans="2:5" x14ac:dyDescent="0.25">
      <c r="B15" s="15" t="s">
        <v>6</v>
      </c>
      <c r="C15" s="5">
        <v>1.6601399999999999</v>
      </c>
      <c r="D15" s="6">
        <v>66</v>
      </c>
      <c r="E15" s="17"/>
    </row>
    <row r="16" spans="2:5" x14ac:dyDescent="0.25">
      <c r="B16" s="15" t="s">
        <v>29</v>
      </c>
      <c r="C16" s="5">
        <v>1.4659</v>
      </c>
      <c r="D16" s="4">
        <v>62.1</v>
      </c>
      <c r="E16" s="17"/>
    </row>
    <row r="17" spans="2:5" x14ac:dyDescent="0.25">
      <c r="B17" s="14" t="s">
        <v>3</v>
      </c>
      <c r="C17" s="11">
        <v>1.2</v>
      </c>
      <c r="D17" s="1">
        <v>52.5</v>
      </c>
      <c r="E17" s="17"/>
    </row>
    <row r="18" spans="2:5" x14ac:dyDescent="0.25">
      <c r="B18" s="15" t="s">
        <v>15</v>
      </c>
      <c r="C18" s="5">
        <v>1.40391</v>
      </c>
      <c r="D18" s="6">
        <v>71.400000000000006</v>
      </c>
      <c r="E18" s="17"/>
    </row>
    <row r="19" spans="2:5" x14ac:dyDescent="0.25">
      <c r="B19" s="15" t="s">
        <v>16</v>
      </c>
      <c r="C19" s="5">
        <v>1.35836</v>
      </c>
      <c r="D19" s="6">
        <v>70.2</v>
      </c>
      <c r="E19" s="17"/>
    </row>
    <row r="20" spans="2:5" x14ac:dyDescent="0.25">
      <c r="B20" s="15" t="s">
        <v>17</v>
      </c>
      <c r="C20" s="5">
        <v>1.1837200000000001</v>
      </c>
      <c r="D20" s="6">
        <v>72.599999999999994</v>
      </c>
      <c r="E20" s="17"/>
    </row>
    <row r="21" spans="2:5" x14ac:dyDescent="0.25">
      <c r="B21" s="15" t="s">
        <v>18</v>
      </c>
      <c r="C21" s="5">
        <v>1.2504200000000001</v>
      </c>
      <c r="D21" s="6">
        <v>66.8</v>
      </c>
      <c r="E21" s="17"/>
    </row>
    <row r="22" spans="2:5" x14ac:dyDescent="0.25">
      <c r="B22" s="15" t="s">
        <v>19</v>
      </c>
      <c r="C22" s="5">
        <v>1.54857</v>
      </c>
      <c r="D22" s="6">
        <v>70.599999999999994</v>
      </c>
      <c r="E22" s="17"/>
    </row>
    <row r="23" spans="2:5" x14ac:dyDescent="0.25">
      <c r="B23" s="15" t="s">
        <v>20</v>
      </c>
      <c r="C23" s="5">
        <v>1.06332</v>
      </c>
      <c r="D23" s="6">
        <v>70.3</v>
      </c>
      <c r="E23" s="17"/>
    </row>
    <row r="24" spans="2:5" x14ac:dyDescent="0.25">
      <c r="B24" s="15" t="s">
        <v>9</v>
      </c>
      <c r="C24" s="5">
        <v>1.42977</v>
      </c>
      <c r="D24" s="6">
        <v>78.900000000000006</v>
      </c>
      <c r="E24" s="17"/>
    </row>
    <row r="25" spans="2:5" x14ac:dyDescent="0.25">
      <c r="B25" s="15" t="s">
        <v>7</v>
      </c>
      <c r="C25" s="5">
        <v>1.31576</v>
      </c>
      <c r="D25" s="6">
        <v>70.3</v>
      </c>
      <c r="E25" s="17"/>
    </row>
    <row r="26" spans="2:5" x14ac:dyDescent="0.25">
      <c r="B26" s="15" t="s">
        <v>21</v>
      </c>
      <c r="C26" s="5">
        <v>1.20183</v>
      </c>
      <c r="D26" s="6">
        <v>66.900000000000006</v>
      </c>
      <c r="E26" s="17"/>
    </row>
    <row r="27" spans="2:5" x14ac:dyDescent="0.25">
      <c r="B27" s="15" t="s">
        <v>22</v>
      </c>
      <c r="C27" s="5">
        <v>1.4477</v>
      </c>
      <c r="D27" s="6">
        <v>70.2</v>
      </c>
      <c r="E27" s="17"/>
    </row>
    <row r="28" spans="2:5" x14ac:dyDescent="0.25">
      <c r="B28" s="15" t="s">
        <v>23</v>
      </c>
      <c r="C28" s="5">
        <v>1.54284</v>
      </c>
      <c r="D28" s="6">
        <v>54.3</v>
      </c>
      <c r="E28" s="17"/>
    </row>
    <row r="29" spans="2:5" x14ac:dyDescent="0.25">
      <c r="B29" s="15" t="s">
        <v>24</v>
      </c>
      <c r="C29" s="5">
        <v>1.5136799999999999</v>
      </c>
      <c r="D29" s="6">
        <v>69.400000000000006</v>
      </c>
      <c r="E29" s="17"/>
    </row>
    <row r="30" spans="2:5" x14ac:dyDescent="0.25">
      <c r="B30" s="15" t="s">
        <v>25</v>
      </c>
      <c r="C30" s="5">
        <v>1.4915700000000001</v>
      </c>
      <c r="D30" s="6">
        <v>68.400000000000006</v>
      </c>
      <c r="E30" s="17"/>
    </row>
    <row r="31" spans="2:5" x14ac:dyDescent="0.25">
      <c r="B31" s="15" t="s">
        <v>32</v>
      </c>
      <c r="C31" s="5">
        <v>1.2571699999999999</v>
      </c>
      <c r="D31" s="6">
        <v>74.099999999999994</v>
      </c>
      <c r="E31" s="17"/>
    </row>
    <row r="32" spans="2:5" x14ac:dyDescent="0.25">
      <c r="B32" s="15" t="s">
        <v>11</v>
      </c>
      <c r="C32" s="5">
        <v>1.4533799999999999</v>
      </c>
      <c r="D32" s="6">
        <v>75.599999999999994</v>
      </c>
      <c r="E32" s="17"/>
    </row>
    <row r="33" spans="2:5" x14ac:dyDescent="0.25">
      <c r="B33" s="18" t="s">
        <v>4</v>
      </c>
      <c r="C33" s="19">
        <v>1.21</v>
      </c>
      <c r="D33" s="20">
        <v>62.3</v>
      </c>
      <c r="E33" s="17"/>
    </row>
    <row r="35" spans="2:5" x14ac:dyDescent="0.25">
      <c r="B35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3.3.3</vt:lpstr>
      <vt:lpstr>dati</vt:lpstr>
      <vt:lpstr>'Fig. 3.3.3'!Area_stampa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 Veclani</dc:creator>
  <cp:lastModifiedBy>Stefano Maccarrone</cp:lastModifiedBy>
  <dcterms:created xsi:type="dcterms:W3CDTF">2026-03-02T10:33:40Z</dcterms:created>
  <dcterms:modified xsi:type="dcterms:W3CDTF">2026-05-28T09:40:30Z</dcterms:modified>
</cp:coreProperties>
</file>