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 3.2\"/>
    </mc:Choice>
  </mc:AlternateContent>
  <xr:revisionPtr revIDLastSave="0" documentId="13_ncr:1_{5781CEBA-28BA-40D1-9F10-C6CE8CC3FE1F}" xr6:coauthVersionLast="47" xr6:coauthVersionMax="47" xr10:uidLastSave="{00000000-0000-0000-0000-000000000000}"/>
  <bookViews>
    <workbookView xWindow="28680" yWindow="-1470" windowWidth="38640" windowHeight="21120" xr2:uid="{8584794E-18FF-4079-BB77-9C3CE7A245CE}"/>
  </bookViews>
  <sheets>
    <sheet name="Fig 3_2_3" sheetId="9" r:id="rId1"/>
    <sheet name="dati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6" i="9" l="1"/>
  <c r="AA397" i="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2411E2C-33E2-4FAD-B50E-2CB2C3F73AB7}" keepAlive="1" name="Query - %spesa sanitaria pubblica sul PIL" description="Connessione alla query '%spesa sanitaria pubblica sul PIL' nella cartella di lavoro." type="5" refreshedVersion="0" background="1">
    <dbPr connection="Provider=Microsoft.Mashup.OleDb.1;Data Source=$Workbook$;Location=&quot;%spesa sanitaria pubblica sul PIL&quot;;Extended Properties=&quot;&quot;" command="SELECT * FROM [%spesa sanitaria pubblica sul PIL]"/>
  </connection>
  <connection id="2" xr16:uid="{73761021-BDD0-4E3A-A522-9D62905C0887}" keepAlive="1" name="Query - spesa pubblica su spesa totale" description="Connessione alla query 'spesa pubblica su spesa totale' nella cartella di lavoro." type="5" refreshedVersion="0" background="1">
    <dbPr connection="Provider=Microsoft.Mashup.OleDb.1;Data Source=$Workbook$;Location=&quot;spesa pubblica su spesa totale&quot;;Extended Properties=&quot;&quot;" command="SELECT * FROM [spesa pubblica su spesa totale]"/>
  </connection>
  <connection id="3" xr16:uid="{CF8F2A40-9CBC-4274-8746-DA626960B57E}" keepAlive="1" name="Query - spesa sanitaria pubblica pro capite" description="Connessione alla query 'spesa sanitaria pubblica pro capite' nella cartella di lavoro." type="5" refreshedVersion="0" background="1">
    <dbPr connection="Provider=Microsoft.Mashup.OleDb.1;Data Source=$Workbook$;Location=&quot;spesa sanitaria pubblica pro capite&quot;;Extended Properties=&quot;&quot;" command="SELECT * FROM [spesa sanitaria pubblica pro capite]"/>
  </connection>
</connections>
</file>

<file path=xl/sharedStrings.xml><?xml version="1.0" encoding="utf-8"?>
<sst xmlns="http://schemas.openxmlformats.org/spreadsheetml/2006/main" count="16" uniqueCount="13">
  <si>
    <t>Spesa sanitaria pubblica corrente pro capite</t>
  </si>
  <si>
    <t xml:space="preserve">Veneto               </t>
  </si>
  <si>
    <t>Anno</t>
  </si>
  <si>
    <t>privata 2023-2019</t>
  </si>
  <si>
    <t>pubblica 2023-2019</t>
  </si>
  <si>
    <t xml:space="preserve">spesa pubblica corrente </t>
  </si>
  <si>
    <t xml:space="preserve">spesa sanitaria pro capite </t>
  </si>
  <si>
    <t>spesa delle famiglie</t>
  </si>
  <si>
    <t>Spesa sanitaria pro capite pubbila e delle famiglie. Veneto - Anni 2000:2023</t>
  </si>
  <si>
    <t xml:space="preserve">Spesa pubblica corrente </t>
  </si>
  <si>
    <t>Spesa delle famiglie</t>
  </si>
  <si>
    <t>Fonte: Elaborazioni dell'Ufficio di Statistica della Regione del Veneto su dati Istat</t>
  </si>
  <si>
    <t>Fig. 3.2.3 Spesa sanitaria corrente pro capite. Veneto - Anni 2000:2023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</si>
</sst>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43" fontId="4" fillId="0" borderId="0" xfId="1" applyFont="1" applyFill="1" applyBorder="1"/>
    <xf numFmtId="43" fontId="4" fillId="0" borderId="5" xfId="1" applyFont="1" applyFill="1" applyBorder="1"/>
    <xf numFmtId="43" fontId="4" fillId="0" borderId="7" xfId="1" applyFont="1" applyFill="1" applyBorder="1"/>
    <xf numFmtId="43" fontId="4" fillId="0" borderId="8" xfId="1" applyFont="1" applyFill="1" applyBorder="1"/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0" xfId="0" applyFont="1"/>
    <xf numFmtId="0" fontId="2" fillId="0" borderId="0" xfId="0" applyFont="1"/>
    <xf numFmtId="0" fontId="3" fillId="0" borderId="0" xfId="0" applyFont="1"/>
    <xf numFmtId="164" fontId="3" fillId="0" borderId="0" xfId="1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8AF30"/>
      <color rgb="FFFCCC8D"/>
      <color rgb="FFF39200"/>
      <color rgb="FFF8AF4E"/>
      <color rgb="FFD7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4889962426194313E-2"/>
          <c:y val="0.13383521539104978"/>
          <c:w val="0.94095544820182497"/>
          <c:h val="0.72856710037970474"/>
        </c:manualLayout>
      </c:layout>
      <c:lineChart>
        <c:grouping val="standard"/>
        <c:varyColors val="0"/>
        <c:ser>
          <c:idx val="1"/>
          <c:order val="0"/>
          <c:tx>
            <c:strRef>
              <c:f>'Fig 3_2_3'!$C$395</c:f>
              <c:strCache>
                <c:ptCount val="1"/>
                <c:pt idx="0">
                  <c:v>spesa pubblica corrente </c:v>
                </c:pt>
              </c:strCache>
            </c:strRef>
          </c:tx>
          <c:spPr>
            <a:ln w="50800" cap="rnd">
              <a:solidFill>
                <a:srgbClr val="D783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623-4EEE-B1C7-FC46B7F0900C}"/>
                </c:ext>
              </c:extLst>
            </c:dLbl>
            <c:dLbl>
              <c:idx val="2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623-4EEE-B1C7-FC46B7F0900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3_2_3'!$D$394:$AB$394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'Fig 3_2_3'!$D$395:$AB$395</c:f>
              <c:numCache>
                <c:formatCode>_-* #,##0_-;\-* #,##0_-;_-* "-"??_-;_-@_-</c:formatCode>
                <c:ptCount val="25"/>
                <c:pt idx="0">
                  <c:v>1200</c:v>
                </c:pt>
                <c:pt idx="1">
                  <c:v>1279</c:v>
                </c:pt>
                <c:pt idx="2">
                  <c:v>1329.49</c:v>
                </c:pt>
                <c:pt idx="3">
                  <c:v>1375.44</c:v>
                </c:pt>
                <c:pt idx="4">
                  <c:v>1450</c:v>
                </c:pt>
                <c:pt idx="5">
                  <c:v>1542</c:v>
                </c:pt>
                <c:pt idx="6">
                  <c:v>1634</c:v>
                </c:pt>
                <c:pt idx="7">
                  <c:v>1640</c:v>
                </c:pt>
                <c:pt idx="8">
                  <c:v>1693.17</c:v>
                </c:pt>
                <c:pt idx="9">
                  <c:v>1732</c:v>
                </c:pt>
                <c:pt idx="10">
                  <c:v>1735</c:v>
                </c:pt>
                <c:pt idx="11">
                  <c:v>1716</c:v>
                </c:pt>
                <c:pt idx="12">
                  <c:v>1693</c:v>
                </c:pt>
                <c:pt idx="13">
                  <c:v>1667</c:v>
                </c:pt>
                <c:pt idx="14">
                  <c:v>1683</c:v>
                </c:pt>
                <c:pt idx="15">
                  <c:v>1726</c:v>
                </c:pt>
                <c:pt idx="16">
                  <c:v>1736</c:v>
                </c:pt>
                <c:pt idx="17">
                  <c:v>1761</c:v>
                </c:pt>
                <c:pt idx="18">
                  <c:v>1779</c:v>
                </c:pt>
                <c:pt idx="19">
                  <c:v>1810</c:v>
                </c:pt>
                <c:pt idx="20">
                  <c:v>1954</c:v>
                </c:pt>
                <c:pt idx="21">
                  <c:v>2095</c:v>
                </c:pt>
                <c:pt idx="22">
                  <c:v>2160</c:v>
                </c:pt>
                <c:pt idx="23">
                  <c:v>2170</c:v>
                </c:pt>
                <c:pt idx="24">
                  <c:v>2268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D07-4E22-8358-ABE2CA6D9C34}"/>
            </c:ext>
          </c:extLst>
        </c:ser>
        <c:ser>
          <c:idx val="2"/>
          <c:order val="1"/>
          <c:tx>
            <c:strRef>
              <c:f>'Fig 3_2_3'!$C$396</c:f>
              <c:strCache>
                <c:ptCount val="1"/>
                <c:pt idx="0">
                  <c:v>spesa delle famiglie</c:v>
                </c:pt>
              </c:strCache>
            </c:strRef>
          </c:tx>
          <c:spPr>
            <a:ln w="50800" cap="rnd">
              <a:solidFill>
                <a:srgbClr val="F8AF3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623-4EEE-B1C7-FC46B7F0900C}"/>
                </c:ext>
              </c:extLst>
            </c:dLbl>
            <c:dLbl>
              <c:idx val="2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23-4EEE-B1C7-FC46B7F0900C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 3_2_3'!$D$394:$AB$394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'Fig 3_2_3'!$D$396:$AB$396</c:f>
              <c:numCache>
                <c:formatCode>General</c:formatCode>
                <c:ptCount val="25"/>
                <c:pt idx="0">
                  <c:v>466</c:v>
                </c:pt>
                <c:pt idx="1">
                  <c:v>457</c:v>
                </c:pt>
                <c:pt idx="2">
                  <c:v>487</c:v>
                </c:pt>
                <c:pt idx="3">
                  <c:v>494</c:v>
                </c:pt>
                <c:pt idx="4">
                  <c:v>489</c:v>
                </c:pt>
                <c:pt idx="5">
                  <c:v>494</c:v>
                </c:pt>
                <c:pt idx="6">
                  <c:v>506</c:v>
                </c:pt>
                <c:pt idx="7">
                  <c:v>480</c:v>
                </c:pt>
                <c:pt idx="8">
                  <c:v>492.06</c:v>
                </c:pt>
                <c:pt idx="9">
                  <c:v>460</c:v>
                </c:pt>
                <c:pt idx="10">
                  <c:v>643.42999999999995</c:v>
                </c:pt>
                <c:pt idx="11">
                  <c:v>701.47</c:v>
                </c:pt>
                <c:pt idx="12">
                  <c:v>662.73</c:v>
                </c:pt>
                <c:pt idx="13">
                  <c:v>631.13</c:v>
                </c:pt>
                <c:pt idx="14">
                  <c:v>666.27</c:v>
                </c:pt>
                <c:pt idx="15">
                  <c:v>705.43</c:v>
                </c:pt>
                <c:pt idx="16">
                  <c:v>700</c:v>
                </c:pt>
                <c:pt idx="17">
                  <c:v>723</c:v>
                </c:pt>
                <c:pt idx="18">
                  <c:v>737.73</c:v>
                </c:pt>
                <c:pt idx="19">
                  <c:v>751</c:v>
                </c:pt>
                <c:pt idx="20">
                  <c:v>700</c:v>
                </c:pt>
                <c:pt idx="21">
                  <c:v>797</c:v>
                </c:pt>
                <c:pt idx="22">
                  <c:v>836</c:v>
                </c:pt>
                <c:pt idx="23">
                  <c:v>857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D07-4E22-8358-ABE2CA6D9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724800"/>
        <c:axId val="78725280"/>
      </c:lineChart>
      <c:catAx>
        <c:axId val="78724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78725280"/>
        <c:crosses val="autoZero"/>
        <c:auto val="1"/>
        <c:lblAlgn val="ctr"/>
        <c:lblOffset val="100"/>
        <c:noMultiLvlLbl val="0"/>
      </c:catAx>
      <c:valAx>
        <c:axId val="78725280"/>
        <c:scaling>
          <c:orientation val="minMax"/>
          <c:max val="2400"/>
          <c:min val="0"/>
        </c:scaling>
        <c:delete val="1"/>
        <c:axPos val="l"/>
        <c:numFmt formatCode="_-* #,##0_-;\-* #,##0_-;_-* &quot;-&quot;??_-;_-@_-" sourceLinked="1"/>
        <c:majorTickMark val="none"/>
        <c:minorTickMark val="none"/>
        <c:tickLblPos val="nextTo"/>
        <c:crossAx val="7872480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711108575196215"/>
          <c:y val="1.2469002855195123E-2"/>
          <c:w val="0.64756062331831166"/>
          <c:h val="0.121784433808519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2</xdr:row>
      <xdr:rowOff>26670</xdr:rowOff>
    </xdr:from>
    <xdr:to>
      <xdr:col>5</xdr:col>
      <xdr:colOff>167640</xdr:colOff>
      <xdr:row>18</xdr:row>
      <xdr:rowOff>15240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1D598BD0-B50C-8DEE-8280-23FDD542ED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D2E70-B3E2-4AFB-BC71-F672C4D3AE82}">
  <dimension ref="A2:AB397"/>
  <sheetViews>
    <sheetView showGridLines="0" tabSelected="1" workbookViewId="0">
      <selection activeCell="O29" sqref="N29:O29"/>
    </sheetView>
  </sheetViews>
  <sheetFormatPr defaultRowHeight="15" x14ac:dyDescent="0.25"/>
  <cols>
    <col min="1" max="1" width="5" customWidth="1"/>
    <col min="3" max="3" width="40.5703125" customWidth="1"/>
    <col min="4" max="28" width="9.42578125" bestFit="1" customWidth="1"/>
  </cols>
  <sheetData>
    <row r="2" spans="2:27" x14ac:dyDescent="0.25">
      <c r="B2" s="3" t="s">
        <v>12</v>
      </c>
    </row>
    <row r="4" spans="2:27" x14ac:dyDescent="0.25">
      <c r="G4" s="18"/>
    </row>
    <row r="6" spans="2:27" x14ac:dyDescent="0.25">
      <c r="Z6" t="s">
        <v>4</v>
      </c>
      <c r="AA6" s="1">
        <f>AA395-W395</f>
        <v>360</v>
      </c>
    </row>
    <row r="19" spans="2:2" x14ac:dyDescent="0.25">
      <c r="B19" s="11" t="s">
        <v>11</v>
      </c>
    </row>
    <row r="394" spans="1:28" s="12" customFormat="1" x14ac:dyDescent="0.25">
      <c r="A394" s="12" t="s">
        <v>0</v>
      </c>
      <c r="B394" s="12" t="s">
        <v>2</v>
      </c>
      <c r="C394" s="12" t="s">
        <v>6</v>
      </c>
      <c r="D394" s="12">
        <v>2000</v>
      </c>
      <c r="E394" s="12">
        <v>2001</v>
      </c>
      <c r="F394" s="12">
        <v>2002</v>
      </c>
      <c r="G394" s="12">
        <v>2003</v>
      </c>
      <c r="H394" s="12">
        <v>2004</v>
      </c>
      <c r="I394" s="12">
        <v>2005</v>
      </c>
      <c r="J394" s="12">
        <v>2006</v>
      </c>
      <c r="K394" s="12">
        <v>2007</v>
      </c>
      <c r="L394" s="12">
        <v>2008</v>
      </c>
      <c r="M394" s="12">
        <v>2009</v>
      </c>
      <c r="N394" s="12">
        <v>2010</v>
      </c>
      <c r="O394" s="12">
        <v>2011</v>
      </c>
      <c r="P394" s="12">
        <v>2012</v>
      </c>
      <c r="Q394" s="12">
        <v>2013</v>
      </c>
      <c r="R394" s="12">
        <v>2014</v>
      </c>
      <c r="S394" s="12">
        <v>2015</v>
      </c>
      <c r="T394" s="12">
        <v>2016</v>
      </c>
      <c r="U394" s="12">
        <v>2017</v>
      </c>
      <c r="V394" s="12">
        <v>2018</v>
      </c>
      <c r="W394" s="12">
        <v>2019</v>
      </c>
      <c r="X394" s="12">
        <v>2020</v>
      </c>
      <c r="Y394" s="12">
        <v>2021</v>
      </c>
      <c r="Z394" s="12">
        <v>2022</v>
      </c>
      <c r="AA394" s="12">
        <v>2023</v>
      </c>
      <c r="AB394" s="12">
        <v>2024</v>
      </c>
    </row>
    <row r="395" spans="1:28" s="13" customFormat="1" ht="13.9" customHeight="1" x14ac:dyDescent="0.25">
      <c r="A395" s="13">
        <v>5</v>
      </c>
      <c r="B395" s="13" t="s">
        <v>1</v>
      </c>
      <c r="C395" s="13" t="s">
        <v>5</v>
      </c>
      <c r="D395" s="14">
        <v>1200</v>
      </c>
      <c r="E395" s="14">
        <v>1279</v>
      </c>
      <c r="F395" s="14">
        <v>1329.49</v>
      </c>
      <c r="G395" s="14">
        <v>1375.44</v>
      </c>
      <c r="H395" s="14">
        <v>1450</v>
      </c>
      <c r="I395" s="14">
        <v>1542</v>
      </c>
      <c r="J395" s="14">
        <v>1634</v>
      </c>
      <c r="K395" s="14">
        <v>1640</v>
      </c>
      <c r="L395" s="14">
        <v>1693.17</v>
      </c>
      <c r="M395" s="14">
        <v>1732</v>
      </c>
      <c r="N395" s="14">
        <v>1735</v>
      </c>
      <c r="O395" s="14">
        <v>1716</v>
      </c>
      <c r="P395" s="14">
        <v>1693</v>
      </c>
      <c r="Q395" s="14">
        <v>1667</v>
      </c>
      <c r="R395" s="14">
        <v>1683</v>
      </c>
      <c r="S395" s="14">
        <v>1726</v>
      </c>
      <c r="T395" s="14">
        <v>1736</v>
      </c>
      <c r="U395" s="14">
        <v>1761</v>
      </c>
      <c r="V395" s="14">
        <v>1779</v>
      </c>
      <c r="W395" s="14">
        <v>1810</v>
      </c>
      <c r="X395" s="14">
        <v>1954</v>
      </c>
      <c r="Y395" s="14">
        <v>2095</v>
      </c>
      <c r="Z395" s="14">
        <v>2160</v>
      </c>
      <c r="AA395" s="14">
        <v>2170</v>
      </c>
      <c r="AB395" s="14">
        <v>2268</v>
      </c>
    </row>
    <row r="396" spans="1:28" s="13" customFormat="1" x14ac:dyDescent="0.25">
      <c r="A396" s="13">
        <v>5</v>
      </c>
      <c r="B396" s="13" t="s">
        <v>1</v>
      </c>
      <c r="C396" s="13" t="s">
        <v>7</v>
      </c>
      <c r="D396" s="13">
        <v>466</v>
      </c>
      <c r="E396" s="13">
        <v>457</v>
      </c>
      <c r="F396" s="13">
        <v>487</v>
      </c>
      <c r="G396" s="13">
        <v>494</v>
      </c>
      <c r="H396" s="13">
        <v>489</v>
      </c>
      <c r="I396" s="13">
        <v>494</v>
      </c>
      <c r="J396" s="13">
        <v>506</v>
      </c>
      <c r="K396" s="13">
        <v>480</v>
      </c>
      <c r="L396" s="13">
        <v>492.06</v>
      </c>
      <c r="M396" s="13">
        <v>460</v>
      </c>
      <c r="N396" s="13">
        <v>643.42999999999995</v>
      </c>
      <c r="O396" s="13">
        <v>701.47</v>
      </c>
      <c r="P396" s="13">
        <v>662.73</v>
      </c>
      <c r="Q396" s="13">
        <v>631.13</v>
      </c>
      <c r="R396" s="13">
        <v>666.27</v>
      </c>
      <c r="S396" s="13">
        <v>705.43</v>
      </c>
      <c r="T396" s="13">
        <v>700</v>
      </c>
      <c r="U396" s="13">
        <v>723</v>
      </c>
      <c r="V396" s="13">
        <v>737.73</v>
      </c>
      <c r="W396" s="13">
        <v>751</v>
      </c>
      <c r="X396" s="13">
        <v>700</v>
      </c>
      <c r="Y396" s="13">
        <v>797</v>
      </c>
      <c r="Z396" s="13">
        <v>836</v>
      </c>
      <c r="AA396" s="13">
        <v>857</v>
      </c>
    </row>
    <row r="397" spans="1:28" s="13" customFormat="1" x14ac:dyDescent="0.25">
      <c r="Z397" s="13" t="s">
        <v>3</v>
      </c>
      <c r="AA397" s="13">
        <f>AA396-W396</f>
        <v>106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40651-B02B-4300-94EB-0C05758C03B5}">
  <dimension ref="B2:Z30"/>
  <sheetViews>
    <sheetView workbookViewId="0">
      <selection activeCell="B4" sqref="B4"/>
    </sheetView>
  </sheetViews>
  <sheetFormatPr defaultColWidth="8.85546875" defaultRowHeight="12" x14ac:dyDescent="0.2"/>
  <cols>
    <col min="1" max="1" width="8.85546875" style="2"/>
    <col min="2" max="2" width="8.42578125" style="2" customWidth="1"/>
    <col min="3" max="3" width="15.42578125" style="2" customWidth="1"/>
    <col min="4" max="4" width="12.5703125" style="2" customWidth="1"/>
    <col min="5" max="27" width="9.42578125" style="2" bestFit="1" customWidth="1"/>
    <col min="28" max="16384" width="8.85546875" style="2"/>
  </cols>
  <sheetData>
    <row r="2" spans="2:26" x14ac:dyDescent="0.2">
      <c r="B2" s="3" t="s">
        <v>8</v>
      </c>
    </row>
    <row r="4" spans="2:26" ht="28.9" customHeight="1" x14ac:dyDescent="0.2">
      <c r="B4" s="15" t="s">
        <v>2</v>
      </c>
      <c r="C4" s="16" t="s">
        <v>9</v>
      </c>
      <c r="D4" s="17" t="s">
        <v>10</v>
      </c>
      <c r="Z4" s="4"/>
    </row>
    <row r="5" spans="2:26" ht="16.149999999999999" customHeight="1" x14ac:dyDescent="0.2">
      <c r="B5" s="9">
        <v>2000</v>
      </c>
      <c r="C5" s="5">
        <v>1200</v>
      </c>
      <c r="D5" s="6">
        <v>466</v>
      </c>
    </row>
    <row r="6" spans="2:26" ht="16.149999999999999" customHeight="1" x14ac:dyDescent="0.2">
      <c r="B6" s="9">
        <v>2001</v>
      </c>
      <c r="C6" s="5">
        <v>1279</v>
      </c>
      <c r="D6" s="6">
        <v>457</v>
      </c>
    </row>
    <row r="7" spans="2:26" ht="16.149999999999999" customHeight="1" x14ac:dyDescent="0.2">
      <c r="B7" s="9">
        <v>2002</v>
      </c>
      <c r="C7" s="5">
        <v>1329.49</v>
      </c>
      <c r="D7" s="6">
        <v>487</v>
      </c>
    </row>
    <row r="8" spans="2:26" ht="16.149999999999999" customHeight="1" x14ac:dyDescent="0.2">
      <c r="B8" s="9">
        <v>2003</v>
      </c>
      <c r="C8" s="5">
        <v>1375.44</v>
      </c>
      <c r="D8" s="6">
        <v>494</v>
      </c>
    </row>
    <row r="9" spans="2:26" ht="16.149999999999999" customHeight="1" x14ac:dyDescent="0.2">
      <c r="B9" s="9">
        <v>2004</v>
      </c>
      <c r="C9" s="5">
        <v>1450</v>
      </c>
      <c r="D9" s="6">
        <v>489</v>
      </c>
    </row>
    <row r="10" spans="2:26" ht="16.149999999999999" customHeight="1" x14ac:dyDescent="0.2">
      <c r="B10" s="9">
        <v>2005</v>
      </c>
      <c r="C10" s="5">
        <v>1542</v>
      </c>
      <c r="D10" s="6">
        <v>494</v>
      </c>
    </row>
    <row r="11" spans="2:26" ht="16.149999999999999" customHeight="1" x14ac:dyDescent="0.2">
      <c r="B11" s="9">
        <v>2006</v>
      </c>
      <c r="C11" s="5">
        <v>1634</v>
      </c>
      <c r="D11" s="6">
        <v>506</v>
      </c>
    </row>
    <row r="12" spans="2:26" ht="16.149999999999999" customHeight="1" x14ac:dyDescent="0.2">
      <c r="B12" s="9">
        <v>2007</v>
      </c>
      <c r="C12" s="5">
        <v>1640</v>
      </c>
      <c r="D12" s="6">
        <v>480</v>
      </c>
    </row>
    <row r="13" spans="2:26" ht="16.149999999999999" customHeight="1" x14ac:dyDescent="0.2">
      <c r="B13" s="9">
        <v>2008</v>
      </c>
      <c r="C13" s="5">
        <v>1693.17</v>
      </c>
      <c r="D13" s="6">
        <v>492.06</v>
      </c>
    </row>
    <row r="14" spans="2:26" ht="16.149999999999999" customHeight="1" x14ac:dyDescent="0.2">
      <c r="B14" s="9">
        <v>2009</v>
      </c>
      <c r="C14" s="5">
        <v>1732</v>
      </c>
      <c r="D14" s="6">
        <v>460</v>
      </c>
    </row>
    <row r="15" spans="2:26" ht="16.149999999999999" customHeight="1" x14ac:dyDescent="0.2">
      <c r="B15" s="9">
        <v>2010</v>
      </c>
      <c r="C15" s="5">
        <v>1735</v>
      </c>
      <c r="D15" s="6">
        <v>643.42999999999995</v>
      </c>
    </row>
    <row r="16" spans="2:26" ht="16.149999999999999" customHeight="1" x14ac:dyDescent="0.2">
      <c r="B16" s="9">
        <v>2011</v>
      </c>
      <c r="C16" s="5">
        <v>1716</v>
      </c>
      <c r="D16" s="6">
        <v>701.47</v>
      </c>
    </row>
    <row r="17" spans="2:4" ht="16.149999999999999" customHeight="1" x14ac:dyDescent="0.2">
      <c r="B17" s="9">
        <v>2012</v>
      </c>
      <c r="C17" s="5">
        <v>1693</v>
      </c>
      <c r="D17" s="6">
        <v>662.73</v>
      </c>
    </row>
    <row r="18" spans="2:4" ht="16.149999999999999" customHeight="1" x14ac:dyDescent="0.2">
      <c r="B18" s="9">
        <v>2013</v>
      </c>
      <c r="C18" s="5">
        <v>1667</v>
      </c>
      <c r="D18" s="6">
        <v>631.13</v>
      </c>
    </row>
    <row r="19" spans="2:4" ht="16.149999999999999" customHeight="1" x14ac:dyDescent="0.2">
      <c r="B19" s="9">
        <v>2014</v>
      </c>
      <c r="C19" s="5">
        <v>1683</v>
      </c>
      <c r="D19" s="6">
        <v>666.27</v>
      </c>
    </row>
    <row r="20" spans="2:4" ht="16.149999999999999" customHeight="1" x14ac:dyDescent="0.2">
      <c r="B20" s="9">
        <v>2015</v>
      </c>
      <c r="C20" s="5">
        <v>1726</v>
      </c>
      <c r="D20" s="6">
        <v>705.43</v>
      </c>
    </row>
    <row r="21" spans="2:4" ht="16.149999999999999" customHeight="1" x14ac:dyDescent="0.2">
      <c r="B21" s="9">
        <v>2016</v>
      </c>
      <c r="C21" s="5">
        <v>1736</v>
      </c>
      <c r="D21" s="6">
        <v>700</v>
      </c>
    </row>
    <row r="22" spans="2:4" ht="16.149999999999999" customHeight="1" x14ac:dyDescent="0.2">
      <c r="B22" s="9">
        <v>2017</v>
      </c>
      <c r="C22" s="5">
        <v>1761</v>
      </c>
      <c r="D22" s="6">
        <v>723</v>
      </c>
    </row>
    <row r="23" spans="2:4" ht="16.149999999999999" customHeight="1" x14ac:dyDescent="0.2">
      <c r="B23" s="9">
        <v>2018</v>
      </c>
      <c r="C23" s="5">
        <v>1779</v>
      </c>
      <c r="D23" s="6">
        <v>737.73</v>
      </c>
    </row>
    <row r="24" spans="2:4" ht="16.149999999999999" customHeight="1" x14ac:dyDescent="0.2">
      <c r="B24" s="9">
        <v>2019</v>
      </c>
      <c r="C24" s="5">
        <v>1810</v>
      </c>
      <c r="D24" s="6">
        <v>751</v>
      </c>
    </row>
    <row r="25" spans="2:4" ht="16.149999999999999" customHeight="1" x14ac:dyDescent="0.2">
      <c r="B25" s="9">
        <v>2020</v>
      </c>
      <c r="C25" s="5">
        <v>1954</v>
      </c>
      <c r="D25" s="6">
        <v>700</v>
      </c>
    </row>
    <row r="26" spans="2:4" ht="16.149999999999999" customHeight="1" x14ac:dyDescent="0.2">
      <c r="B26" s="9">
        <v>2021</v>
      </c>
      <c r="C26" s="5">
        <v>2095</v>
      </c>
      <c r="D26" s="6">
        <v>797</v>
      </c>
    </row>
    <row r="27" spans="2:4" ht="16.149999999999999" customHeight="1" x14ac:dyDescent="0.2">
      <c r="B27" s="9">
        <v>2022</v>
      </c>
      <c r="C27" s="5">
        <v>2160</v>
      </c>
      <c r="D27" s="6">
        <v>836</v>
      </c>
    </row>
    <row r="28" spans="2:4" ht="16.149999999999999" customHeight="1" x14ac:dyDescent="0.2">
      <c r="B28" s="10">
        <v>2023</v>
      </c>
      <c r="C28" s="7">
        <v>2170</v>
      </c>
      <c r="D28" s="8">
        <v>857</v>
      </c>
    </row>
    <row r="30" spans="2:4" x14ac:dyDescent="0.2">
      <c r="B30" s="11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B4456B-2C43-4FA0-9C1E-9CD35425919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3_2_3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Nedda Visentini</dc:creator>
  <cp:lastModifiedBy>FEDERICO BONANDINI</cp:lastModifiedBy>
  <dcterms:created xsi:type="dcterms:W3CDTF">2026-04-20T14:09:30Z</dcterms:created>
  <dcterms:modified xsi:type="dcterms:W3CDTF">2026-05-27T09:48:57Z</dcterms:modified>
</cp:coreProperties>
</file>