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Par. 3.1\"/>
    </mc:Choice>
  </mc:AlternateContent>
  <xr:revisionPtr revIDLastSave="0" documentId="13_ncr:1_{5DC477B0-62B6-47D6-8ADD-5CD4EAB002C8}" xr6:coauthVersionLast="47" xr6:coauthVersionMax="47" xr10:uidLastSave="{00000000-0000-0000-0000-000000000000}"/>
  <bookViews>
    <workbookView xWindow="-108" yWindow="-108" windowWidth="23256" windowHeight="12456" tabRatio="445" xr2:uid="{00000000-000D-0000-FFFF-FFFF00000000}"/>
  </bookViews>
  <sheets>
    <sheet name="f3.1.5" sheetId="13" r:id="rId1"/>
    <sheet name="dati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19" i="13" l="1"/>
  <c r="U319" i="13"/>
  <c r="T320" i="13"/>
  <c r="U320" i="13"/>
  <c r="T321" i="13"/>
  <c r="U321" i="13"/>
  <c r="T322" i="13"/>
  <c r="U322" i="13"/>
  <c r="T323" i="13"/>
  <c r="U323" i="13"/>
  <c r="T324" i="13"/>
  <c r="U324" i="13"/>
  <c r="T325" i="13"/>
  <c r="U325" i="13"/>
  <c r="T326" i="13"/>
  <c r="U326" i="13"/>
  <c r="T327" i="13"/>
  <c r="U327" i="13"/>
  <c r="T328" i="13"/>
  <c r="U328" i="13"/>
  <c r="T329" i="13"/>
  <c r="U329" i="13"/>
  <c r="T330" i="13"/>
  <c r="U330" i="13"/>
  <c r="T331" i="13"/>
  <c r="U331" i="13"/>
  <c r="T332" i="13"/>
  <c r="U332" i="13"/>
  <c r="T333" i="13"/>
  <c r="U333" i="13"/>
  <c r="T334" i="13"/>
  <c r="U334" i="13"/>
  <c r="T335" i="13"/>
  <c r="U335" i="13"/>
  <c r="T336" i="13"/>
  <c r="U336" i="13"/>
  <c r="T337" i="13"/>
  <c r="U337" i="13"/>
  <c r="T338" i="13"/>
  <c r="U338" i="13"/>
  <c r="T339" i="13"/>
  <c r="U339" i="13"/>
  <c r="T340" i="13"/>
  <c r="U340" i="13"/>
  <c r="T341" i="13"/>
  <c r="U341" i="13"/>
  <c r="T342" i="13"/>
  <c r="U342" i="13"/>
  <c r="T343" i="13"/>
  <c r="U343" i="13"/>
  <c r="T344" i="13"/>
  <c r="U344" i="13"/>
  <c r="T345" i="13"/>
  <c r="U345" i="13"/>
</calcChain>
</file>

<file path=xl/sharedStrings.xml><?xml version="1.0" encoding="utf-8"?>
<sst xmlns="http://schemas.openxmlformats.org/spreadsheetml/2006/main" count="127" uniqueCount="53">
  <si>
    <t xml:space="preserve">Popolazione residente che vive in famiglia per posizione familiare e classi quinquennali di età - Scenario mediano  </t>
  </si>
  <si>
    <t xml:space="preserve">Frequenza: Annuale  </t>
  </si>
  <si>
    <t xml:space="preserve">Indicatore: Popolazione che vive in famiglia al 1º gennaio  </t>
  </si>
  <si>
    <t xml:space="preserve">  </t>
  </si>
  <si>
    <t xml:space="preserve">Posizione in famiglia  </t>
  </si>
  <si>
    <t xml:space="preserve">Età  </t>
  </si>
  <si>
    <t xml:space="preserve">Persona sola maschio  </t>
  </si>
  <si>
    <t xml:space="preserve">65-69 anni  </t>
  </si>
  <si>
    <t xml:space="preserve">70-74 anni  </t>
  </si>
  <si>
    <t xml:space="preserve">75-79 anni  </t>
  </si>
  <si>
    <t xml:space="preserve">80-84 anni  </t>
  </si>
  <si>
    <t xml:space="preserve">85 anni e più  </t>
  </si>
  <si>
    <t xml:space="preserve">Totale  </t>
  </si>
  <si>
    <t xml:space="preserve">Persona sola femmina  </t>
  </si>
  <si>
    <t xml:space="preserve">Persona in coppia senza figli  </t>
  </si>
  <si>
    <t xml:space="preserve">Tempo  </t>
  </si>
  <si>
    <t xml:space="preserve">2024  </t>
  </si>
  <si>
    <t xml:space="preserve">2025  </t>
  </si>
  <si>
    <t xml:space="preserve">2026  </t>
  </si>
  <si>
    <t xml:space="preserve">2027  </t>
  </si>
  <si>
    <t xml:space="preserve">2028  </t>
  </si>
  <si>
    <t xml:space="preserve">2029  </t>
  </si>
  <si>
    <t xml:space="preserve">2030  </t>
  </si>
  <si>
    <t xml:space="preserve">2031  </t>
  </si>
  <si>
    <t xml:space="preserve">2032  </t>
  </si>
  <si>
    <t xml:space="preserve">2033  </t>
  </si>
  <si>
    <t xml:space="preserve">2034  </t>
  </si>
  <si>
    <t xml:space="preserve">2035  </t>
  </si>
  <si>
    <t xml:space="preserve">2036  </t>
  </si>
  <si>
    <t xml:space="preserve">2037  </t>
  </si>
  <si>
    <t xml:space="preserve">2038  </t>
  </si>
  <si>
    <t xml:space="preserve">2039  </t>
  </si>
  <si>
    <t xml:space="preserve">2040  </t>
  </si>
  <si>
    <t xml:space="preserve">2041  </t>
  </si>
  <si>
    <t xml:space="preserve">2042  </t>
  </si>
  <si>
    <t xml:space="preserve">2043  </t>
  </si>
  <si>
    <t xml:space="preserve">2044  </t>
  </si>
  <si>
    <t xml:space="preserve">2045  </t>
  </si>
  <si>
    <t xml:space="preserve">2046  </t>
  </si>
  <si>
    <t xml:space="preserve">2047  </t>
  </si>
  <si>
    <t xml:space="preserve">2048  </t>
  </si>
  <si>
    <t xml:space="preserve">2049  </t>
  </si>
  <si>
    <t xml:space="preserve">2050  </t>
  </si>
  <si>
    <t xml:space="preserve">Territorio: Veneto  </t>
  </si>
  <si>
    <t>65 anni e +</t>
  </si>
  <si>
    <t>75 anni e +</t>
  </si>
  <si>
    <t>(*) Previsione con base 1° gennaio 2024, scenario mediano.</t>
  </si>
  <si>
    <t>Fonte: Elaborazioni dell'Ufficio di Statistica della Regione del Veneto su dati Istat</t>
  </si>
  <si>
    <t xml:space="preserve"> Persone sole e in coppia senza figli di 75 anni e più. Veneto –Previsioni anni 2025:2050 (*)</t>
  </si>
  <si>
    <t>Anno</t>
  </si>
  <si>
    <t>Persone sole</t>
  </si>
  <si>
    <t>Persone che vivono in coppia senza figli</t>
  </si>
  <si>
    <t>Fig. 3.1.5 Persone sole e in coppia senza figli di 75 anni e più. Veneto – Previsioni anni 2025:2050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</si>
</sst>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Aptos Narrow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i/>
      <sz val="9"/>
      <color theme="0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3" fontId="5" fillId="0" borderId="0" xfId="0" applyNumberFormat="1" applyFont="1" applyAlignment="1">
      <alignment horizontal="right"/>
    </xf>
    <xf numFmtId="3" fontId="5" fillId="0" borderId="0" xfId="0" applyNumberFormat="1" applyFont="1"/>
    <xf numFmtId="3" fontId="4" fillId="0" borderId="0" xfId="0" applyNumberFormat="1" applyFont="1" applyAlignment="1">
      <alignment horizontal="center"/>
    </xf>
    <xf numFmtId="3" fontId="4" fillId="0" borderId="5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/>
    <xf numFmtId="0" fontId="9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78300"/>
      <color rgb="FFFCC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000878080759506E-2"/>
          <c:y val="3.298846183090922E-2"/>
          <c:w val="0.9748930731365264"/>
          <c:h val="0.90109459352878307"/>
        </c:manualLayout>
      </c:layout>
      <c:lineChart>
        <c:grouping val="standard"/>
        <c:varyColors val="0"/>
        <c:ser>
          <c:idx val="2"/>
          <c:order val="1"/>
          <c:tx>
            <c:strRef>
              <c:f>'f3.1.5'!$W$318</c:f>
              <c:strCache>
                <c:ptCount val="1"/>
                <c:pt idx="0">
                  <c:v>Persone che vivono in coppia senza figli</c:v>
                </c:pt>
              </c:strCache>
            </c:strRef>
          </c:tx>
          <c:spPr>
            <a:ln w="28575" cap="rnd">
              <a:solidFill>
                <a:srgbClr val="D78300"/>
              </a:solidFill>
              <a:prstDash val="dashDot"/>
              <a:round/>
            </a:ln>
            <a:effectLst/>
          </c:spPr>
          <c:marker>
            <c:symbol val="none"/>
          </c:marker>
          <c:dLbls>
            <c:dLbl>
              <c:idx val="25"/>
              <c:layout>
                <c:manualLayout>
                  <c:x val="-1.4872911923178703E-2"/>
                  <c:y val="-5.00621967708581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95E-4520-BF92-794651B4843D}"/>
                </c:ext>
              </c:extLst>
            </c:dLbl>
            <c:dLbl>
              <c:idx val="26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95E-4520-BF92-794651B484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 rtl="0">
                  <a:defRPr lang="en-US" sz="900" b="1" i="0" u="none" strike="noStrike" kern="1200" baseline="0">
                    <a:solidFill>
                      <a:srgbClr val="D783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'f3.1.5'!$A$320:$A$345</c:f>
              <c:strCache>
                <c:ptCount val="26"/>
                <c:pt idx="0">
                  <c:v>2025  </c:v>
                </c:pt>
                <c:pt idx="1">
                  <c:v>2026  </c:v>
                </c:pt>
                <c:pt idx="2">
                  <c:v>2027  </c:v>
                </c:pt>
                <c:pt idx="3">
                  <c:v>2028  </c:v>
                </c:pt>
                <c:pt idx="4">
                  <c:v>2029  </c:v>
                </c:pt>
                <c:pt idx="5">
                  <c:v>2030  </c:v>
                </c:pt>
                <c:pt idx="6">
                  <c:v>2031  </c:v>
                </c:pt>
                <c:pt idx="7">
                  <c:v>2032  </c:v>
                </c:pt>
                <c:pt idx="8">
                  <c:v>2033  </c:v>
                </c:pt>
                <c:pt idx="9">
                  <c:v>2034  </c:v>
                </c:pt>
                <c:pt idx="10">
                  <c:v>2035  </c:v>
                </c:pt>
                <c:pt idx="11">
                  <c:v>2036  </c:v>
                </c:pt>
                <c:pt idx="12">
                  <c:v>2037  </c:v>
                </c:pt>
                <c:pt idx="13">
                  <c:v>2038  </c:v>
                </c:pt>
                <c:pt idx="14">
                  <c:v>2039  </c:v>
                </c:pt>
                <c:pt idx="15">
                  <c:v>2040  </c:v>
                </c:pt>
                <c:pt idx="16">
                  <c:v>2041  </c:v>
                </c:pt>
                <c:pt idx="17">
                  <c:v>2042  </c:v>
                </c:pt>
                <c:pt idx="18">
                  <c:v>2043  </c:v>
                </c:pt>
                <c:pt idx="19">
                  <c:v>2044  </c:v>
                </c:pt>
                <c:pt idx="20">
                  <c:v>2045  </c:v>
                </c:pt>
                <c:pt idx="21">
                  <c:v>2046  </c:v>
                </c:pt>
                <c:pt idx="22">
                  <c:v>2047  </c:v>
                </c:pt>
                <c:pt idx="23">
                  <c:v>2048  </c:v>
                </c:pt>
                <c:pt idx="24">
                  <c:v>2049  </c:v>
                </c:pt>
                <c:pt idx="25">
                  <c:v>2050  </c:v>
                </c:pt>
              </c:strCache>
            </c:strRef>
          </c:cat>
          <c:val>
            <c:numRef>
              <c:f>'f3.1.5'!$W$320:$W$345</c:f>
              <c:numCache>
                <c:formatCode>#,##0</c:formatCode>
                <c:ptCount val="26"/>
                <c:pt idx="0">
                  <c:v>250256</c:v>
                </c:pt>
                <c:pt idx="1">
                  <c:v>255752</c:v>
                </c:pt>
                <c:pt idx="2">
                  <c:v>258112</c:v>
                </c:pt>
                <c:pt idx="3">
                  <c:v>260873</c:v>
                </c:pt>
                <c:pt idx="4">
                  <c:v>263478</c:v>
                </c:pt>
                <c:pt idx="5">
                  <c:v>266940</c:v>
                </c:pt>
                <c:pt idx="6">
                  <c:v>270991</c:v>
                </c:pt>
                <c:pt idx="7">
                  <c:v>274361</c:v>
                </c:pt>
                <c:pt idx="8">
                  <c:v>278371</c:v>
                </c:pt>
                <c:pt idx="9">
                  <c:v>282689</c:v>
                </c:pt>
                <c:pt idx="10">
                  <c:v>288771</c:v>
                </c:pt>
                <c:pt idx="11">
                  <c:v>294799</c:v>
                </c:pt>
                <c:pt idx="12">
                  <c:v>302495</c:v>
                </c:pt>
                <c:pt idx="13">
                  <c:v>310590</c:v>
                </c:pt>
                <c:pt idx="14">
                  <c:v>319750</c:v>
                </c:pt>
                <c:pt idx="15">
                  <c:v>330615</c:v>
                </c:pt>
                <c:pt idx="16">
                  <c:v>340854</c:v>
                </c:pt>
                <c:pt idx="17">
                  <c:v>350270</c:v>
                </c:pt>
                <c:pt idx="18">
                  <c:v>358911</c:v>
                </c:pt>
                <c:pt idx="19">
                  <c:v>366572</c:v>
                </c:pt>
                <c:pt idx="20">
                  <c:v>373665</c:v>
                </c:pt>
                <c:pt idx="21">
                  <c:v>379573</c:v>
                </c:pt>
                <c:pt idx="22">
                  <c:v>384910</c:v>
                </c:pt>
                <c:pt idx="23">
                  <c:v>389475</c:v>
                </c:pt>
                <c:pt idx="24">
                  <c:v>393041</c:v>
                </c:pt>
                <c:pt idx="25">
                  <c:v>395997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395E-4520-BF92-794651B4843D}"/>
            </c:ext>
          </c:extLst>
        </c:ser>
        <c:ser>
          <c:idx val="1"/>
          <c:order val="2"/>
          <c:tx>
            <c:strRef>
              <c:f>'f3.1.5'!$V$318</c:f>
              <c:strCache>
                <c:ptCount val="1"/>
                <c:pt idx="0">
                  <c:v>Persone sole</c:v>
                </c:pt>
              </c:strCache>
            </c:strRef>
          </c:tx>
          <c:spPr>
            <a:ln w="28575" cap="rnd">
              <a:solidFill>
                <a:srgbClr val="FCCB8D"/>
              </a:solidFill>
              <a:prstDash val="dashDot"/>
              <a:round/>
            </a:ln>
            <a:effectLst/>
          </c:spPr>
          <c:marker>
            <c:symbol val="none"/>
          </c:marker>
          <c:dPt>
            <c:idx val="26"/>
            <c:marker>
              <c:symbol val="none"/>
            </c:marker>
            <c:bubble3D val="0"/>
            <c:spPr>
              <a:ln w="28575" cap="rnd">
                <a:solidFill>
                  <a:srgbClr val="FCCB8D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95E-4520-BF92-794651B4843D}"/>
              </c:ext>
            </c:extLst>
          </c:dPt>
          <c:dLbls>
            <c:dLbl>
              <c:idx val="25"/>
              <c:layout>
                <c:manualLayout>
                  <c:x val="-1.8835250635687344E-2"/>
                  <c:y val="9.803878230376508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en-US" sz="900" b="1" i="0" u="none" strike="noStrike" kern="1200" baseline="0">
                      <a:solidFill>
                        <a:srgbClr val="FCCB8D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95E-4520-BF92-794651B484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 rtl="0">
                  <a:defRPr lang="en-US"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'f3.1.5'!$A$320:$A$345</c:f>
              <c:strCache>
                <c:ptCount val="26"/>
                <c:pt idx="0">
                  <c:v>2025  </c:v>
                </c:pt>
                <c:pt idx="1">
                  <c:v>2026  </c:v>
                </c:pt>
                <c:pt idx="2">
                  <c:v>2027  </c:v>
                </c:pt>
                <c:pt idx="3">
                  <c:v>2028  </c:v>
                </c:pt>
                <c:pt idx="4">
                  <c:v>2029  </c:v>
                </c:pt>
                <c:pt idx="5">
                  <c:v>2030  </c:v>
                </c:pt>
                <c:pt idx="6">
                  <c:v>2031  </c:v>
                </c:pt>
                <c:pt idx="7">
                  <c:v>2032  </c:v>
                </c:pt>
                <c:pt idx="8">
                  <c:v>2033  </c:v>
                </c:pt>
                <c:pt idx="9">
                  <c:v>2034  </c:v>
                </c:pt>
                <c:pt idx="10">
                  <c:v>2035  </c:v>
                </c:pt>
                <c:pt idx="11">
                  <c:v>2036  </c:v>
                </c:pt>
                <c:pt idx="12">
                  <c:v>2037  </c:v>
                </c:pt>
                <c:pt idx="13">
                  <c:v>2038  </c:v>
                </c:pt>
                <c:pt idx="14">
                  <c:v>2039  </c:v>
                </c:pt>
                <c:pt idx="15">
                  <c:v>2040  </c:v>
                </c:pt>
                <c:pt idx="16">
                  <c:v>2041  </c:v>
                </c:pt>
                <c:pt idx="17">
                  <c:v>2042  </c:v>
                </c:pt>
                <c:pt idx="18">
                  <c:v>2043  </c:v>
                </c:pt>
                <c:pt idx="19">
                  <c:v>2044  </c:v>
                </c:pt>
                <c:pt idx="20">
                  <c:v>2045  </c:v>
                </c:pt>
                <c:pt idx="21">
                  <c:v>2046  </c:v>
                </c:pt>
                <c:pt idx="22">
                  <c:v>2047  </c:v>
                </c:pt>
                <c:pt idx="23">
                  <c:v>2048  </c:v>
                </c:pt>
                <c:pt idx="24">
                  <c:v>2049  </c:v>
                </c:pt>
                <c:pt idx="25">
                  <c:v>2050  </c:v>
                </c:pt>
              </c:strCache>
            </c:strRef>
          </c:cat>
          <c:val>
            <c:numRef>
              <c:f>'f3.1.5'!$V$320:$V$345</c:f>
              <c:numCache>
                <c:formatCode>#,##0</c:formatCode>
                <c:ptCount val="26"/>
                <c:pt idx="0">
                  <c:v>227832</c:v>
                </c:pt>
                <c:pt idx="1">
                  <c:v>232319</c:v>
                </c:pt>
                <c:pt idx="2">
                  <c:v>236847</c:v>
                </c:pt>
                <c:pt idx="3">
                  <c:v>240595</c:v>
                </c:pt>
                <c:pt idx="4">
                  <c:v>244181</c:v>
                </c:pt>
                <c:pt idx="5">
                  <c:v>247565</c:v>
                </c:pt>
                <c:pt idx="6">
                  <c:v>250643</c:v>
                </c:pt>
                <c:pt idx="7">
                  <c:v>254506</c:v>
                </c:pt>
                <c:pt idx="8">
                  <c:v>258232</c:v>
                </c:pt>
                <c:pt idx="9">
                  <c:v>262233</c:v>
                </c:pt>
                <c:pt idx="10">
                  <c:v>267064</c:v>
                </c:pt>
                <c:pt idx="11">
                  <c:v>272002</c:v>
                </c:pt>
                <c:pt idx="12">
                  <c:v>277793</c:v>
                </c:pt>
                <c:pt idx="13">
                  <c:v>283875</c:v>
                </c:pt>
                <c:pt idx="14">
                  <c:v>290697</c:v>
                </c:pt>
                <c:pt idx="15">
                  <c:v>299050</c:v>
                </c:pt>
                <c:pt idx="16">
                  <c:v>307102</c:v>
                </c:pt>
                <c:pt idx="17">
                  <c:v>315414</c:v>
                </c:pt>
                <c:pt idx="18">
                  <c:v>323509</c:v>
                </c:pt>
                <c:pt idx="19">
                  <c:v>331579</c:v>
                </c:pt>
                <c:pt idx="20">
                  <c:v>340222</c:v>
                </c:pt>
                <c:pt idx="21">
                  <c:v>348022</c:v>
                </c:pt>
                <c:pt idx="22">
                  <c:v>355746</c:v>
                </c:pt>
                <c:pt idx="23">
                  <c:v>362818</c:v>
                </c:pt>
                <c:pt idx="24">
                  <c:v>369423</c:v>
                </c:pt>
                <c:pt idx="25">
                  <c:v>376025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95E-4520-BF92-794651B48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69135952"/>
        <c:axId val="126914507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'f3.1.5'!$U$318</c15:sqref>
                        </c15:formulaRef>
                      </c:ext>
                    </c:extLst>
                    <c:strCache>
                      <c:ptCount val="1"/>
                      <c:pt idx="0">
                        <c:v>75 anni e +</c:v>
                      </c:pt>
                    </c:strCache>
                  </c:strRef>
                </c:tx>
                <c:spPr>
                  <a:ln w="63500" cap="rnd">
                    <a:solidFill>
                      <a:srgbClr val="D78300"/>
                    </a:solidFill>
                    <a:prstDash val="dashDot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26"/>
                    <c:layout>
                      <c:manualLayout>
                        <c:x val="-9.345794392523251E-3"/>
                        <c:y val="-5.9459999990929858E-2"/>
                      </c:manualLayout>
                    </c:layout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0">
                        <a:spAutoFit/>
                      </a:bodyPr>
                      <a:lstStyle/>
                      <a:p>
                        <a:pPr algn="ctr" rtl="0">
                          <a:defRPr lang="en-US" sz="2200" b="1" i="0" u="none" strike="noStrike" kern="1200" baseline="0">
                            <a:solidFill>
                              <a:sysClr val="windowText" lastClr="000000"/>
                            </a:solidFill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defRPr>
                        </a:pPr>
                        <a:endParaRPr lang="it-IT"/>
                      </a:p>
                    </c:txPr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1-395E-4520-BF92-794651B4843D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extLst>
                    <c:ext uri="{CE6537A1-D6FC-4f65-9D91-7224C49458BB}">
                      <c15:showLeaderLines val="0"/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'f3.1.5'!$A$320:$A$345</c15:sqref>
                        </c15:formulaRef>
                      </c:ext>
                    </c:extLst>
                    <c:strCache>
                      <c:ptCount val="26"/>
                      <c:pt idx="0">
                        <c:v>2025  </c:v>
                      </c:pt>
                      <c:pt idx="1">
                        <c:v>2026  </c:v>
                      </c:pt>
                      <c:pt idx="2">
                        <c:v>2027  </c:v>
                      </c:pt>
                      <c:pt idx="3">
                        <c:v>2028  </c:v>
                      </c:pt>
                      <c:pt idx="4">
                        <c:v>2029  </c:v>
                      </c:pt>
                      <c:pt idx="5">
                        <c:v>2030  </c:v>
                      </c:pt>
                      <c:pt idx="6">
                        <c:v>2031  </c:v>
                      </c:pt>
                      <c:pt idx="7">
                        <c:v>2032  </c:v>
                      </c:pt>
                      <c:pt idx="8">
                        <c:v>2033  </c:v>
                      </c:pt>
                      <c:pt idx="9">
                        <c:v>2034  </c:v>
                      </c:pt>
                      <c:pt idx="10">
                        <c:v>2035  </c:v>
                      </c:pt>
                      <c:pt idx="11">
                        <c:v>2036  </c:v>
                      </c:pt>
                      <c:pt idx="12">
                        <c:v>2037  </c:v>
                      </c:pt>
                      <c:pt idx="13">
                        <c:v>2038  </c:v>
                      </c:pt>
                      <c:pt idx="14">
                        <c:v>2039  </c:v>
                      </c:pt>
                      <c:pt idx="15">
                        <c:v>2040  </c:v>
                      </c:pt>
                      <c:pt idx="16">
                        <c:v>2041  </c:v>
                      </c:pt>
                      <c:pt idx="17">
                        <c:v>2042  </c:v>
                      </c:pt>
                      <c:pt idx="18">
                        <c:v>2043  </c:v>
                      </c:pt>
                      <c:pt idx="19">
                        <c:v>2044  </c:v>
                      </c:pt>
                      <c:pt idx="20">
                        <c:v>2045  </c:v>
                      </c:pt>
                      <c:pt idx="21">
                        <c:v>2046  </c:v>
                      </c:pt>
                      <c:pt idx="22">
                        <c:v>2047  </c:v>
                      </c:pt>
                      <c:pt idx="23">
                        <c:v>2048  </c:v>
                      </c:pt>
                      <c:pt idx="24">
                        <c:v>2049  </c:v>
                      </c:pt>
                      <c:pt idx="25">
                        <c:v>2050 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'f3.1.5'!$U$319:$U$345</c15:sqref>
                        </c15:formulaRef>
                      </c:ext>
                    </c:extLst>
                    <c:numCache>
                      <c:formatCode>#,##0</c:formatCode>
                      <c:ptCount val="27"/>
                      <c:pt idx="0">
                        <c:v>466737</c:v>
                      </c:pt>
                      <c:pt idx="1">
                        <c:v>478088</c:v>
                      </c:pt>
                      <c:pt idx="2">
                        <c:v>488071</c:v>
                      </c:pt>
                      <c:pt idx="3">
                        <c:v>494959</c:v>
                      </c:pt>
                      <c:pt idx="4">
                        <c:v>501468</c:v>
                      </c:pt>
                      <c:pt idx="5">
                        <c:v>507659</c:v>
                      </c:pt>
                      <c:pt idx="6">
                        <c:v>514505</c:v>
                      </c:pt>
                      <c:pt idx="7">
                        <c:v>521634</c:v>
                      </c:pt>
                      <c:pt idx="8">
                        <c:v>528867</c:v>
                      </c:pt>
                      <c:pt idx="9">
                        <c:v>536603</c:v>
                      </c:pt>
                      <c:pt idx="10">
                        <c:v>544922</c:v>
                      </c:pt>
                      <c:pt idx="11">
                        <c:v>555835</c:v>
                      </c:pt>
                      <c:pt idx="12">
                        <c:v>566801</c:v>
                      </c:pt>
                      <c:pt idx="13">
                        <c:v>580288</c:v>
                      </c:pt>
                      <c:pt idx="14">
                        <c:v>594465</c:v>
                      </c:pt>
                      <c:pt idx="15">
                        <c:v>610447</c:v>
                      </c:pt>
                      <c:pt idx="16">
                        <c:v>629665</c:v>
                      </c:pt>
                      <c:pt idx="17">
                        <c:v>647956</c:v>
                      </c:pt>
                      <c:pt idx="18">
                        <c:v>665684</c:v>
                      </c:pt>
                      <c:pt idx="19">
                        <c:v>682420</c:v>
                      </c:pt>
                      <c:pt idx="20">
                        <c:v>698151</c:v>
                      </c:pt>
                      <c:pt idx="21">
                        <c:v>713887</c:v>
                      </c:pt>
                      <c:pt idx="22">
                        <c:v>727595</c:v>
                      </c:pt>
                      <c:pt idx="23">
                        <c:v>740656</c:v>
                      </c:pt>
                      <c:pt idx="24">
                        <c:v>752293</c:v>
                      </c:pt>
                      <c:pt idx="25">
                        <c:v>762464</c:v>
                      </c:pt>
                      <c:pt idx="26">
                        <c:v>772022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395E-4520-BF92-794651B4843D}"/>
                  </c:ext>
                </c:extLst>
              </c15:ser>
            </c15:filteredLineSeries>
          </c:ext>
        </c:extLst>
      </c:lineChart>
      <c:catAx>
        <c:axId val="126913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269145072"/>
        <c:crosses val="autoZero"/>
        <c:auto val="1"/>
        <c:lblAlgn val="ctr"/>
        <c:lblOffset val="100"/>
        <c:noMultiLvlLbl val="0"/>
      </c:catAx>
      <c:valAx>
        <c:axId val="1269145072"/>
        <c:scaling>
          <c:orientation val="minMax"/>
          <c:min val="190000"/>
        </c:scaling>
        <c:delete val="1"/>
        <c:axPos val="l"/>
        <c:numFmt formatCode="#,##0" sourceLinked="1"/>
        <c:majorTickMark val="out"/>
        <c:minorTickMark val="none"/>
        <c:tickLblPos val="nextTo"/>
        <c:crossAx val="1269135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3.0236603286941003E-2"/>
          <c:y val="3.5987412906446421E-2"/>
          <c:w val="0.34644782910578947"/>
          <c:h val="0.238678371786729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133350</xdr:rowOff>
    </xdr:from>
    <xdr:to>
      <xdr:col>12</xdr:col>
      <xdr:colOff>76200</xdr:colOff>
      <xdr:row>21</xdr:row>
      <xdr:rowOff>133349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1491C76-4430-4917-AB6D-AC364202A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6996E-83C6-4D17-9C5F-31082BA26618}">
  <dimension ref="A2:X349"/>
  <sheetViews>
    <sheetView showGridLines="0" tabSelected="1" zoomScaleNormal="100" workbookViewId="0">
      <selection activeCell="B3" sqref="B3"/>
    </sheetView>
  </sheetViews>
  <sheetFormatPr defaultColWidth="10.6640625" defaultRowHeight="11.4" x14ac:dyDescent="0.2"/>
  <cols>
    <col min="1" max="1" width="5.88671875" style="4" customWidth="1"/>
    <col min="2" max="21" width="10.6640625" style="4"/>
    <col min="22" max="23" width="10.6640625" style="4" customWidth="1"/>
    <col min="24" max="16384" width="10.6640625" style="4"/>
  </cols>
  <sheetData>
    <row r="2" spans="2:2" ht="12" x14ac:dyDescent="0.25">
      <c r="B2" s="22" t="s">
        <v>52</v>
      </c>
    </row>
    <row r="24" spans="2:2" x14ac:dyDescent="0.2">
      <c r="B24" s="23" t="s">
        <v>46</v>
      </c>
    </row>
    <row r="25" spans="2:2" x14ac:dyDescent="0.2">
      <c r="B25" s="23" t="s">
        <v>47</v>
      </c>
    </row>
    <row r="309" spans="1:23" s="10" customFormat="1" x14ac:dyDescent="0.2"/>
    <row r="310" spans="1:23" s="10" customFormat="1" x14ac:dyDescent="0.2"/>
    <row r="311" spans="1:23" s="10" customFormat="1" ht="12" x14ac:dyDescent="0.2">
      <c r="A311" s="11" t="s">
        <v>0</v>
      </c>
    </row>
    <row r="312" spans="1:23" s="10" customFormat="1" x14ac:dyDescent="0.2">
      <c r="A312" s="12" t="s">
        <v>1</v>
      </c>
    </row>
    <row r="313" spans="1:23" s="10" customFormat="1" x14ac:dyDescent="0.2">
      <c r="A313" s="12" t="s">
        <v>43</v>
      </c>
    </row>
    <row r="314" spans="1:23" s="10" customFormat="1" x14ac:dyDescent="0.2">
      <c r="A314" s="12" t="s">
        <v>2</v>
      </c>
    </row>
    <row r="315" spans="1:23" s="10" customFormat="1" x14ac:dyDescent="0.2"/>
    <row r="316" spans="1:23" s="10" customFormat="1" ht="22.8" x14ac:dyDescent="0.2">
      <c r="A316" s="12" t="s">
        <v>4</v>
      </c>
      <c r="B316" s="13" t="s">
        <v>6</v>
      </c>
      <c r="C316" s="13" t="s">
        <v>6</v>
      </c>
      <c r="D316" s="13" t="s">
        <v>6</v>
      </c>
      <c r="E316" s="13" t="s">
        <v>6</v>
      </c>
      <c r="F316" s="13" t="s">
        <v>6</v>
      </c>
      <c r="G316" s="13" t="s">
        <v>6</v>
      </c>
      <c r="H316" s="20" t="s">
        <v>13</v>
      </c>
      <c r="I316" s="20" t="s">
        <v>13</v>
      </c>
      <c r="J316" s="20" t="s">
        <v>13</v>
      </c>
      <c r="K316" s="20" t="s">
        <v>13</v>
      </c>
      <c r="L316" s="20" t="s">
        <v>13</v>
      </c>
      <c r="M316" s="20" t="s">
        <v>13</v>
      </c>
      <c r="N316" s="20" t="s">
        <v>14</v>
      </c>
      <c r="O316" s="20" t="s">
        <v>14</v>
      </c>
      <c r="P316" s="20" t="s">
        <v>14</v>
      </c>
      <c r="Q316" s="20" t="s">
        <v>14</v>
      </c>
      <c r="R316" s="20" t="s">
        <v>14</v>
      </c>
      <c r="S316" s="20" t="s">
        <v>14</v>
      </c>
    </row>
    <row r="317" spans="1:23" s="10" customFormat="1" x14ac:dyDescent="0.2">
      <c r="A317" s="12" t="s">
        <v>5</v>
      </c>
      <c r="B317" s="13" t="s">
        <v>7</v>
      </c>
      <c r="C317" s="13" t="s">
        <v>8</v>
      </c>
      <c r="D317" s="13" t="s">
        <v>9</v>
      </c>
      <c r="E317" s="13" t="s">
        <v>10</v>
      </c>
      <c r="F317" s="13" t="s">
        <v>11</v>
      </c>
      <c r="G317" s="13" t="s">
        <v>12</v>
      </c>
      <c r="H317" s="13" t="s">
        <v>7</v>
      </c>
      <c r="I317" s="13" t="s">
        <v>8</v>
      </c>
      <c r="J317" s="13" t="s">
        <v>9</v>
      </c>
      <c r="K317" s="13" t="s">
        <v>10</v>
      </c>
      <c r="L317" s="13" t="s">
        <v>11</v>
      </c>
      <c r="M317" s="13" t="s">
        <v>12</v>
      </c>
      <c r="N317" s="13" t="s">
        <v>7</v>
      </c>
      <c r="O317" s="13" t="s">
        <v>8</v>
      </c>
      <c r="P317" s="13" t="s">
        <v>9</v>
      </c>
      <c r="Q317" s="13" t="s">
        <v>10</v>
      </c>
      <c r="R317" s="13" t="s">
        <v>11</v>
      </c>
      <c r="S317" s="13" t="s">
        <v>12</v>
      </c>
    </row>
    <row r="318" spans="1:23" s="10" customFormat="1" x14ac:dyDescent="0.2">
      <c r="A318" s="12" t="s">
        <v>15</v>
      </c>
      <c r="B318" s="21" t="s">
        <v>3</v>
      </c>
      <c r="C318" s="21" t="s">
        <v>3</v>
      </c>
      <c r="D318" s="21" t="s">
        <v>3</v>
      </c>
      <c r="E318" s="21" t="s">
        <v>3</v>
      </c>
      <c r="F318" s="21" t="s">
        <v>3</v>
      </c>
      <c r="G318" s="21" t="s">
        <v>3</v>
      </c>
      <c r="H318" s="21" t="s">
        <v>3</v>
      </c>
      <c r="I318" s="21" t="s">
        <v>3</v>
      </c>
      <c r="J318" s="21" t="s">
        <v>3</v>
      </c>
      <c r="K318" s="21" t="s">
        <v>3</v>
      </c>
      <c r="L318" s="21" t="s">
        <v>3</v>
      </c>
      <c r="M318" s="21" t="s">
        <v>3</v>
      </c>
      <c r="N318" s="21" t="s">
        <v>3</v>
      </c>
      <c r="O318" s="21" t="s">
        <v>3</v>
      </c>
      <c r="P318" s="21" t="s">
        <v>3</v>
      </c>
      <c r="Q318" s="21" t="s">
        <v>3</v>
      </c>
      <c r="R318" s="21" t="s">
        <v>3</v>
      </c>
      <c r="S318" s="21" t="s">
        <v>3</v>
      </c>
      <c r="T318" s="10" t="s">
        <v>44</v>
      </c>
      <c r="U318" s="10" t="s">
        <v>45</v>
      </c>
      <c r="V318" s="10" t="s">
        <v>50</v>
      </c>
      <c r="W318" s="10" t="s">
        <v>51</v>
      </c>
    </row>
    <row r="319" spans="1:23" s="10" customFormat="1" x14ac:dyDescent="0.2">
      <c r="A319" s="13" t="s">
        <v>16</v>
      </c>
      <c r="B319" s="14">
        <v>23725</v>
      </c>
      <c r="C319" s="14">
        <v>22557</v>
      </c>
      <c r="D319" s="14">
        <v>18181</v>
      </c>
      <c r="E319" s="14">
        <v>17928</v>
      </c>
      <c r="F319" s="14">
        <v>18145</v>
      </c>
      <c r="G319" s="14">
        <v>338353</v>
      </c>
      <c r="H319" s="14">
        <v>36803</v>
      </c>
      <c r="I319" s="14">
        <v>35228</v>
      </c>
      <c r="J319" s="14">
        <v>43879</v>
      </c>
      <c r="K319" s="14">
        <v>53211</v>
      </c>
      <c r="L319" s="14">
        <v>70572</v>
      </c>
      <c r="M319" s="14">
        <v>398272</v>
      </c>
      <c r="N319" s="14">
        <v>138654</v>
      </c>
      <c r="O319" s="14">
        <v>137051</v>
      </c>
      <c r="P319" s="14">
        <v>124999</v>
      </c>
      <c r="Q319" s="14">
        <v>76086</v>
      </c>
      <c r="R319" s="14">
        <v>43736</v>
      </c>
      <c r="S319" s="14">
        <v>940469</v>
      </c>
      <c r="T319" s="15">
        <f>SUM(B319:S319)-S319-M319-G319</f>
        <v>860755</v>
      </c>
      <c r="U319" s="15">
        <f>SUM(P319:R319,J319:L319,D319:F319)</f>
        <v>466737</v>
      </c>
      <c r="V319" s="15">
        <v>199802</v>
      </c>
      <c r="W319" s="15">
        <v>204352</v>
      </c>
    </row>
    <row r="320" spans="1:23" s="10" customFormat="1" x14ac:dyDescent="0.2">
      <c r="A320" s="13" t="s">
        <v>17</v>
      </c>
      <c r="B320" s="14">
        <v>24837</v>
      </c>
      <c r="C320" s="14">
        <v>22964</v>
      </c>
      <c r="D320" s="14">
        <v>18941</v>
      </c>
      <c r="E320" s="14">
        <v>18002</v>
      </c>
      <c r="F320" s="14">
        <v>19834</v>
      </c>
      <c r="G320" s="14">
        <v>345152</v>
      </c>
      <c r="H320" s="14">
        <v>37970</v>
      </c>
      <c r="I320" s="14">
        <v>35413</v>
      </c>
      <c r="J320" s="14">
        <v>44871</v>
      </c>
      <c r="K320" s="14">
        <v>52750</v>
      </c>
      <c r="L320" s="14">
        <v>73434</v>
      </c>
      <c r="M320" s="14">
        <v>404001</v>
      </c>
      <c r="N320" s="14">
        <v>143182</v>
      </c>
      <c r="O320" s="14">
        <v>137753</v>
      </c>
      <c r="P320" s="14">
        <v>128193</v>
      </c>
      <c r="Q320" s="14">
        <v>75371</v>
      </c>
      <c r="R320" s="14">
        <v>46692</v>
      </c>
      <c r="S320" s="14">
        <v>955079</v>
      </c>
      <c r="T320" s="15">
        <f t="shared" ref="T320:T345" si="0">SUM(B320:S320)-S320-M320-G320</f>
        <v>880207</v>
      </c>
      <c r="U320" s="15">
        <f t="shared" ref="U320:U344" si="1">SUM(P320:R320,J320:L320,D320:F320)</f>
        <v>478088</v>
      </c>
      <c r="V320" s="15">
        <v>227832</v>
      </c>
      <c r="W320" s="15">
        <v>250256</v>
      </c>
    </row>
    <row r="321" spans="1:23" s="10" customFormat="1" x14ac:dyDescent="0.2">
      <c r="A321" s="13" t="s">
        <v>18</v>
      </c>
      <c r="B321" s="14">
        <v>25776</v>
      </c>
      <c r="C321" s="14">
        <v>23228</v>
      </c>
      <c r="D321" s="14">
        <v>19972</v>
      </c>
      <c r="E321" s="14">
        <v>17375</v>
      </c>
      <c r="F321" s="14">
        <v>21195</v>
      </c>
      <c r="G321" s="14">
        <v>348809</v>
      </c>
      <c r="H321" s="14">
        <v>39111</v>
      </c>
      <c r="I321" s="14">
        <v>35674</v>
      </c>
      <c r="J321" s="14">
        <v>47116</v>
      </c>
      <c r="K321" s="14">
        <v>50544</v>
      </c>
      <c r="L321" s="14">
        <v>76117</v>
      </c>
      <c r="M321" s="14">
        <v>408591</v>
      </c>
      <c r="N321" s="14">
        <v>147362</v>
      </c>
      <c r="O321" s="14">
        <v>138428</v>
      </c>
      <c r="P321" s="14">
        <v>134295</v>
      </c>
      <c r="Q321" s="14">
        <v>72200</v>
      </c>
      <c r="R321" s="14">
        <v>49257</v>
      </c>
      <c r="S321" s="14">
        <v>967324</v>
      </c>
      <c r="T321" s="15">
        <f t="shared" si="0"/>
        <v>897650</v>
      </c>
      <c r="U321" s="15">
        <f t="shared" si="1"/>
        <v>488071</v>
      </c>
      <c r="V321" s="15">
        <v>232319</v>
      </c>
      <c r="W321" s="15">
        <v>255752</v>
      </c>
    </row>
    <row r="322" spans="1:23" s="10" customFormat="1" x14ac:dyDescent="0.2">
      <c r="A322" s="13" t="s">
        <v>19</v>
      </c>
      <c r="B322" s="14">
        <v>26800</v>
      </c>
      <c r="C322" s="14">
        <v>23758</v>
      </c>
      <c r="D322" s="14">
        <v>19573</v>
      </c>
      <c r="E322" s="14">
        <v>18524</v>
      </c>
      <c r="F322" s="14">
        <v>22128</v>
      </c>
      <c r="G322" s="14">
        <v>351831</v>
      </c>
      <c r="H322" s="14">
        <v>40468</v>
      </c>
      <c r="I322" s="14">
        <v>36576</v>
      </c>
      <c r="J322" s="14">
        <v>45803</v>
      </c>
      <c r="K322" s="14">
        <v>53247</v>
      </c>
      <c r="L322" s="14">
        <v>77572</v>
      </c>
      <c r="M322" s="14">
        <v>413470</v>
      </c>
      <c r="N322" s="14">
        <v>152364</v>
      </c>
      <c r="O322" s="14">
        <v>141320</v>
      </c>
      <c r="P322" s="14">
        <v>130743</v>
      </c>
      <c r="Q322" s="14">
        <v>76407</v>
      </c>
      <c r="R322" s="14">
        <v>50962</v>
      </c>
      <c r="S322" s="14">
        <v>977976</v>
      </c>
      <c r="T322" s="15">
        <f t="shared" si="0"/>
        <v>916245</v>
      </c>
      <c r="U322" s="15">
        <f t="shared" si="1"/>
        <v>494959</v>
      </c>
      <c r="V322" s="15">
        <v>236847</v>
      </c>
      <c r="W322" s="15">
        <v>258112</v>
      </c>
    </row>
    <row r="323" spans="1:23" s="10" customFormat="1" x14ac:dyDescent="0.2">
      <c r="A323" s="13" t="s">
        <v>20</v>
      </c>
      <c r="B323" s="14">
        <v>27864</v>
      </c>
      <c r="C323" s="14">
        <v>24384</v>
      </c>
      <c r="D323" s="14">
        <v>19511</v>
      </c>
      <c r="E323" s="14">
        <v>19239</v>
      </c>
      <c r="F323" s="14">
        <v>22874</v>
      </c>
      <c r="G323" s="14">
        <v>354453</v>
      </c>
      <c r="H323" s="14">
        <v>41915</v>
      </c>
      <c r="I323" s="14">
        <v>37379</v>
      </c>
      <c r="J323" s="14">
        <v>45472</v>
      </c>
      <c r="K323" s="14">
        <v>54679</v>
      </c>
      <c r="L323" s="14">
        <v>78820</v>
      </c>
      <c r="M323" s="14">
        <v>417624</v>
      </c>
      <c r="N323" s="14">
        <v>157659</v>
      </c>
      <c r="O323" s="14">
        <v>144330</v>
      </c>
      <c r="P323" s="14">
        <v>129736</v>
      </c>
      <c r="Q323" s="14">
        <v>78816</v>
      </c>
      <c r="R323" s="14">
        <v>52321</v>
      </c>
      <c r="S323" s="14">
        <v>988725</v>
      </c>
      <c r="T323" s="15">
        <f t="shared" si="0"/>
        <v>934999</v>
      </c>
      <c r="U323" s="15">
        <f t="shared" si="1"/>
        <v>501468</v>
      </c>
      <c r="V323" s="15">
        <v>240595</v>
      </c>
      <c r="W323" s="15">
        <v>260873</v>
      </c>
    </row>
    <row r="324" spans="1:23" s="10" customFormat="1" x14ac:dyDescent="0.2">
      <c r="A324" s="13" t="s">
        <v>21</v>
      </c>
      <c r="B324" s="14">
        <v>29074</v>
      </c>
      <c r="C324" s="14">
        <v>25024</v>
      </c>
      <c r="D324" s="14">
        <v>19446</v>
      </c>
      <c r="E324" s="14">
        <v>19964</v>
      </c>
      <c r="F324" s="14">
        <v>23587</v>
      </c>
      <c r="G324" s="14">
        <v>356914</v>
      </c>
      <c r="H324" s="14">
        <v>43530</v>
      </c>
      <c r="I324" s="14">
        <v>38341</v>
      </c>
      <c r="J324" s="14">
        <v>45027</v>
      </c>
      <c r="K324" s="14">
        <v>56174</v>
      </c>
      <c r="L324" s="14">
        <v>79983</v>
      </c>
      <c r="M324" s="14">
        <v>421652</v>
      </c>
      <c r="N324" s="14">
        <v>163664</v>
      </c>
      <c r="O324" s="14">
        <v>147680</v>
      </c>
      <c r="P324" s="14">
        <v>128593</v>
      </c>
      <c r="Q324" s="14">
        <v>81278</v>
      </c>
      <c r="R324" s="14">
        <v>53607</v>
      </c>
      <c r="S324" s="14">
        <v>999441</v>
      </c>
      <c r="T324" s="15">
        <f t="shared" si="0"/>
        <v>954972</v>
      </c>
      <c r="U324" s="15">
        <f t="shared" si="1"/>
        <v>507659</v>
      </c>
      <c r="V324" s="15">
        <v>244181</v>
      </c>
      <c r="W324" s="15">
        <v>263478</v>
      </c>
    </row>
    <row r="325" spans="1:23" s="10" customFormat="1" x14ac:dyDescent="0.2">
      <c r="A325" s="13" t="s">
        <v>22</v>
      </c>
      <c r="B325" s="14">
        <v>30337</v>
      </c>
      <c r="C325" s="14">
        <v>25899</v>
      </c>
      <c r="D325" s="14">
        <v>19607</v>
      </c>
      <c r="E325" s="14">
        <v>20579</v>
      </c>
      <c r="F325" s="14">
        <v>24123</v>
      </c>
      <c r="G325" s="14">
        <v>359217</v>
      </c>
      <c r="H325" s="14">
        <v>45367</v>
      </c>
      <c r="I325" s="14">
        <v>39554</v>
      </c>
      <c r="J325" s="14">
        <v>45252</v>
      </c>
      <c r="K325" s="14">
        <v>57408</v>
      </c>
      <c r="L325" s="14">
        <v>80596</v>
      </c>
      <c r="M325" s="14">
        <v>425511</v>
      </c>
      <c r="N325" s="14">
        <v>170211</v>
      </c>
      <c r="O325" s="14">
        <v>152191</v>
      </c>
      <c r="P325" s="14">
        <v>129135</v>
      </c>
      <c r="Q325" s="14">
        <v>83310</v>
      </c>
      <c r="R325" s="14">
        <v>54495</v>
      </c>
      <c r="S325" s="14">
        <v>1011320</v>
      </c>
      <c r="T325" s="15">
        <f t="shared" si="0"/>
        <v>978064</v>
      </c>
      <c r="U325" s="15">
        <f t="shared" si="1"/>
        <v>514505</v>
      </c>
      <c r="V325" s="15">
        <v>247565</v>
      </c>
      <c r="W325" s="15">
        <v>266940</v>
      </c>
    </row>
    <row r="326" spans="1:23" s="10" customFormat="1" x14ac:dyDescent="0.2">
      <c r="A326" s="13" t="s">
        <v>23</v>
      </c>
      <c r="B326" s="14">
        <v>31554</v>
      </c>
      <c r="C326" s="14">
        <v>26803</v>
      </c>
      <c r="D326" s="14">
        <v>19809</v>
      </c>
      <c r="E326" s="14">
        <v>21584</v>
      </c>
      <c r="F326" s="14">
        <v>24013</v>
      </c>
      <c r="G326" s="14">
        <v>361254</v>
      </c>
      <c r="H326" s="14">
        <v>46968</v>
      </c>
      <c r="I326" s="14">
        <v>40681</v>
      </c>
      <c r="J326" s="14">
        <v>45531</v>
      </c>
      <c r="K326" s="14">
        <v>60067</v>
      </c>
      <c r="L326" s="14">
        <v>79639</v>
      </c>
      <c r="M326" s="14">
        <v>428958</v>
      </c>
      <c r="N326" s="14">
        <v>176148</v>
      </c>
      <c r="O326" s="14">
        <v>156602</v>
      </c>
      <c r="P326" s="14">
        <v>129890</v>
      </c>
      <c r="Q326" s="14">
        <v>87082</v>
      </c>
      <c r="R326" s="14">
        <v>54019</v>
      </c>
      <c r="S326" s="14">
        <v>1022675</v>
      </c>
      <c r="T326" s="15">
        <f t="shared" si="0"/>
        <v>1000390</v>
      </c>
      <c r="U326" s="15">
        <f t="shared" si="1"/>
        <v>521634</v>
      </c>
      <c r="V326" s="15">
        <v>250643</v>
      </c>
      <c r="W326" s="15">
        <v>270991</v>
      </c>
    </row>
    <row r="327" spans="1:23" s="10" customFormat="1" x14ac:dyDescent="0.2">
      <c r="A327" s="13" t="s">
        <v>24</v>
      </c>
      <c r="B327" s="14">
        <v>32453</v>
      </c>
      <c r="C327" s="14">
        <v>27854</v>
      </c>
      <c r="D327" s="14">
        <v>20278</v>
      </c>
      <c r="E327" s="14">
        <v>21184</v>
      </c>
      <c r="F327" s="14">
        <v>25384</v>
      </c>
      <c r="G327" s="14">
        <v>363434</v>
      </c>
      <c r="H327" s="14">
        <v>48117</v>
      </c>
      <c r="I327" s="14">
        <v>42065</v>
      </c>
      <c r="J327" s="14">
        <v>46658</v>
      </c>
      <c r="K327" s="14">
        <v>58412</v>
      </c>
      <c r="L327" s="14">
        <v>82590</v>
      </c>
      <c r="M327" s="14">
        <v>432589</v>
      </c>
      <c r="N327" s="14">
        <v>180325</v>
      </c>
      <c r="O327" s="14">
        <v>161912</v>
      </c>
      <c r="P327" s="14">
        <v>132682</v>
      </c>
      <c r="Q327" s="14">
        <v>84970</v>
      </c>
      <c r="R327" s="14">
        <v>56709</v>
      </c>
      <c r="S327" s="14">
        <v>1032169</v>
      </c>
      <c r="T327" s="15">
        <f t="shared" si="0"/>
        <v>1021593</v>
      </c>
      <c r="U327" s="15">
        <f t="shared" si="1"/>
        <v>528867</v>
      </c>
      <c r="V327" s="15">
        <v>254506</v>
      </c>
      <c r="W327" s="15">
        <v>274361</v>
      </c>
    </row>
    <row r="328" spans="1:23" s="10" customFormat="1" x14ac:dyDescent="0.2">
      <c r="A328" s="13" t="s">
        <v>25</v>
      </c>
      <c r="B328" s="14">
        <v>33152</v>
      </c>
      <c r="C328" s="14">
        <v>28955</v>
      </c>
      <c r="D328" s="14">
        <v>20836</v>
      </c>
      <c r="E328" s="14">
        <v>21135</v>
      </c>
      <c r="F328" s="14">
        <v>26221</v>
      </c>
      <c r="G328" s="14">
        <v>365424</v>
      </c>
      <c r="H328" s="14">
        <v>49018</v>
      </c>
      <c r="I328" s="14">
        <v>43553</v>
      </c>
      <c r="J328" s="14">
        <v>47686</v>
      </c>
      <c r="K328" s="14">
        <v>58017</v>
      </c>
      <c r="L328" s="14">
        <v>84337</v>
      </c>
      <c r="M328" s="14">
        <v>436051</v>
      </c>
      <c r="N328" s="14">
        <v>183465</v>
      </c>
      <c r="O328" s="14">
        <v>167539</v>
      </c>
      <c r="P328" s="14">
        <v>135664</v>
      </c>
      <c r="Q328" s="14">
        <v>84426</v>
      </c>
      <c r="R328" s="14">
        <v>58281</v>
      </c>
      <c r="S328" s="14">
        <v>1041424</v>
      </c>
      <c r="T328" s="15">
        <f t="shared" si="0"/>
        <v>1042285</v>
      </c>
      <c r="U328" s="15">
        <f t="shared" si="1"/>
        <v>536603</v>
      </c>
      <c r="V328" s="15">
        <v>258232</v>
      </c>
      <c r="W328" s="15">
        <v>278371</v>
      </c>
    </row>
    <row r="329" spans="1:23" s="10" customFormat="1" x14ac:dyDescent="0.2">
      <c r="A329" s="13" t="s">
        <v>26</v>
      </c>
      <c r="B329" s="14">
        <v>33530</v>
      </c>
      <c r="C329" s="14">
        <v>30211</v>
      </c>
      <c r="D329" s="14">
        <v>21408</v>
      </c>
      <c r="E329" s="14">
        <v>21101</v>
      </c>
      <c r="F329" s="14">
        <v>27063</v>
      </c>
      <c r="G329" s="14">
        <v>367415</v>
      </c>
      <c r="H329" s="14">
        <v>49541</v>
      </c>
      <c r="I329" s="14">
        <v>45223</v>
      </c>
      <c r="J329" s="14">
        <v>48923</v>
      </c>
      <c r="K329" s="14">
        <v>57525</v>
      </c>
      <c r="L329" s="14">
        <v>86213</v>
      </c>
      <c r="M329" s="14">
        <v>439562</v>
      </c>
      <c r="N329" s="14">
        <v>185002</v>
      </c>
      <c r="O329" s="14">
        <v>173935</v>
      </c>
      <c r="P329" s="14">
        <v>138941</v>
      </c>
      <c r="Q329" s="14">
        <v>83875</v>
      </c>
      <c r="R329" s="14">
        <v>59873</v>
      </c>
      <c r="S329" s="14">
        <v>1050116</v>
      </c>
      <c r="T329" s="15">
        <f t="shared" si="0"/>
        <v>1062364</v>
      </c>
      <c r="U329" s="15">
        <f t="shared" si="1"/>
        <v>544922</v>
      </c>
      <c r="V329" s="15">
        <v>262233</v>
      </c>
      <c r="W329" s="15">
        <v>282689</v>
      </c>
    </row>
    <row r="330" spans="1:23" s="10" customFormat="1" x14ac:dyDescent="0.2">
      <c r="A330" s="13" t="s">
        <v>27</v>
      </c>
      <c r="B330" s="14">
        <v>33667</v>
      </c>
      <c r="C330" s="14">
        <v>31528</v>
      </c>
      <c r="D330" s="14">
        <v>22188</v>
      </c>
      <c r="E330" s="14">
        <v>21316</v>
      </c>
      <c r="F330" s="14">
        <v>27684</v>
      </c>
      <c r="G330" s="14">
        <v>369263</v>
      </c>
      <c r="H330" s="14">
        <v>49470</v>
      </c>
      <c r="I330" s="14">
        <v>47131</v>
      </c>
      <c r="J330" s="14">
        <v>50492</v>
      </c>
      <c r="K330" s="14">
        <v>57900</v>
      </c>
      <c r="L330" s="14">
        <v>87484</v>
      </c>
      <c r="M330" s="14">
        <v>443216</v>
      </c>
      <c r="N330" s="14">
        <v>184755</v>
      </c>
      <c r="O330" s="14">
        <v>180928</v>
      </c>
      <c r="P330" s="14">
        <v>143372</v>
      </c>
      <c r="Q330" s="14">
        <v>84411</v>
      </c>
      <c r="R330" s="14">
        <v>60988</v>
      </c>
      <c r="S330" s="14">
        <v>1058870</v>
      </c>
      <c r="T330" s="15">
        <f t="shared" si="0"/>
        <v>1083314</v>
      </c>
      <c r="U330" s="15">
        <f t="shared" si="1"/>
        <v>555835</v>
      </c>
      <c r="V330" s="15">
        <v>267064</v>
      </c>
      <c r="W330" s="15">
        <v>288771</v>
      </c>
    </row>
    <row r="331" spans="1:23" s="10" customFormat="1" x14ac:dyDescent="0.2">
      <c r="A331" s="13" t="s">
        <v>28</v>
      </c>
      <c r="B331" s="14">
        <v>33622</v>
      </c>
      <c r="C331" s="14">
        <v>32791</v>
      </c>
      <c r="D331" s="14">
        <v>22989</v>
      </c>
      <c r="E331" s="14">
        <v>21576</v>
      </c>
      <c r="F331" s="14">
        <v>28211</v>
      </c>
      <c r="G331" s="14">
        <v>371011</v>
      </c>
      <c r="H331" s="14">
        <v>49327</v>
      </c>
      <c r="I331" s="14">
        <v>48790</v>
      </c>
      <c r="J331" s="14">
        <v>51957</v>
      </c>
      <c r="K331" s="14">
        <v>58374</v>
      </c>
      <c r="L331" s="14">
        <v>88895</v>
      </c>
      <c r="M331" s="14">
        <v>446720</v>
      </c>
      <c r="N331" s="14">
        <v>183885</v>
      </c>
      <c r="O331" s="14">
        <v>187256</v>
      </c>
      <c r="P331" s="14">
        <v>147733</v>
      </c>
      <c r="Q331" s="14">
        <v>85108</v>
      </c>
      <c r="R331" s="14">
        <v>61958</v>
      </c>
      <c r="S331" s="14">
        <v>1066035</v>
      </c>
      <c r="T331" s="15">
        <f t="shared" si="0"/>
        <v>1102472</v>
      </c>
      <c r="U331" s="15">
        <f t="shared" si="1"/>
        <v>566801</v>
      </c>
      <c r="V331" s="15">
        <v>272002</v>
      </c>
      <c r="W331" s="15">
        <v>294799</v>
      </c>
    </row>
    <row r="332" spans="1:23" s="10" customFormat="1" x14ac:dyDescent="0.2">
      <c r="A332" s="13" t="s">
        <v>29</v>
      </c>
      <c r="B332" s="14">
        <v>33584</v>
      </c>
      <c r="C332" s="14">
        <v>33723</v>
      </c>
      <c r="D332" s="14">
        <v>23920</v>
      </c>
      <c r="E332" s="14">
        <v>22121</v>
      </c>
      <c r="F332" s="14">
        <v>28535</v>
      </c>
      <c r="G332" s="14">
        <v>372510</v>
      </c>
      <c r="H332" s="14">
        <v>49228</v>
      </c>
      <c r="I332" s="14">
        <v>49983</v>
      </c>
      <c r="J332" s="14">
        <v>53759</v>
      </c>
      <c r="K332" s="14">
        <v>59911</v>
      </c>
      <c r="L332" s="14">
        <v>89547</v>
      </c>
      <c r="M332" s="14">
        <v>450251</v>
      </c>
      <c r="N332" s="14">
        <v>183122</v>
      </c>
      <c r="O332" s="14">
        <v>191721</v>
      </c>
      <c r="P332" s="14">
        <v>152960</v>
      </c>
      <c r="Q332" s="14">
        <v>87073</v>
      </c>
      <c r="R332" s="14">
        <v>62462</v>
      </c>
      <c r="S332" s="14">
        <v>1072451</v>
      </c>
      <c r="T332" s="15">
        <f t="shared" si="0"/>
        <v>1121649</v>
      </c>
      <c r="U332" s="15">
        <f t="shared" si="1"/>
        <v>580288</v>
      </c>
      <c r="V332" s="15">
        <v>277793</v>
      </c>
      <c r="W332" s="15">
        <v>302495</v>
      </c>
    </row>
    <row r="333" spans="1:23" s="10" customFormat="1" x14ac:dyDescent="0.2">
      <c r="A333" s="13" t="s">
        <v>30</v>
      </c>
      <c r="B333" s="14">
        <v>33559</v>
      </c>
      <c r="C333" s="14">
        <v>34445</v>
      </c>
      <c r="D333" s="14">
        <v>24894</v>
      </c>
      <c r="E333" s="14">
        <v>22758</v>
      </c>
      <c r="F333" s="14">
        <v>28818</v>
      </c>
      <c r="G333" s="14">
        <v>373915</v>
      </c>
      <c r="H333" s="14">
        <v>49029</v>
      </c>
      <c r="I333" s="14">
        <v>50914</v>
      </c>
      <c r="J333" s="14">
        <v>55685</v>
      </c>
      <c r="K333" s="14">
        <v>61320</v>
      </c>
      <c r="L333" s="14">
        <v>90400</v>
      </c>
      <c r="M333" s="14">
        <v>453644</v>
      </c>
      <c r="N333" s="14">
        <v>182212</v>
      </c>
      <c r="O333" s="14">
        <v>195065</v>
      </c>
      <c r="P333" s="14">
        <v>158467</v>
      </c>
      <c r="Q333" s="14">
        <v>89199</v>
      </c>
      <c r="R333" s="14">
        <v>62924</v>
      </c>
      <c r="S333" s="14">
        <v>1077805</v>
      </c>
      <c r="T333" s="15">
        <f t="shared" si="0"/>
        <v>1139689</v>
      </c>
      <c r="U333" s="15">
        <f t="shared" si="1"/>
        <v>594465</v>
      </c>
      <c r="V333" s="15">
        <v>283875</v>
      </c>
      <c r="W333" s="15">
        <v>310590</v>
      </c>
    </row>
    <row r="334" spans="1:23" s="10" customFormat="1" x14ac:dyDescent="0.2">
      <c r="A334" s="13" t="s">
        <v>31</v>
      </c>
      <c r="B334" s="14">
        <v>33489</v>
      </c>
      <c r="C334" s="14">
        <v>34838</v>
      </c>
      <c r="D334" s="14">
        <v>26006</v>
      </c>
      <c r="E334" s="14">
        <v>23418</v>
      </c>
      <c r="F334" s="14">
        <v>29176</v>
      </c>
      <c r="G334" s="14">
        <v>375181</v>
      </c>
      <c r="H334" s="14">
        <v>48810</v>
      </c>
      <c r="I334" s="14">
        <v>51451</v>
      </c>
      <c r="J334" s="14">
        <v>57842</v>
      </c>
      <c r="K334" s="14">
        <v>62988</v>
      </c>
      <c r="L334" s="14">
        <v>91267</v>
      </c>
      <c r="M334" s="14">
        <v>457019</v>
      </c>
      <c r="N334" s="14">
        <v>181149</v>
      </c>
      <c r="O334" s="14">
        <v>196710</v>
      </c>
      <c r="P334" s="14">
        <v>164731</v>
      </c>
      <c r="Q334" s="14">
        <v>91505</v>
      </c>
      <c r="R334" s="14">
        <v>63514</v>
      </c>
      <c r="S334" s="14">
        <v>1082063</v>
      </c>
      <c r="T334" s="15">
        <f t="shared" si="0"/>
        <v>1156894</v>
      </c>
      <c r="U334" s="15">
        <f t="shared" si="1"/>
        <v>610447</v>
      </c>
      <c r="V334" s="15">
        <v>290697</v>
      </c>
      <c r="W334" s="15">
        <v>319750</v>
      </c>
    </row>
    <row r="335" spans="1:23" s="10" customFormat="1" x14ac:dyDescent="0.2">
      <c r="A335" s="13" t="s">
        <v>32</v>
      </c>
      <c r="B335" s="14">
        <v>33320</v>
      </c>
      <c r="C335" s="14">
        <v>34991</v>
      </c>
      <c r="D335" s="14">
        <v>27187</v>
      </c>
      <c r="E335" s="14">
        <v>24327</v>
      </c>
      <c r="F335" s="14">
        <v>29658</v>
      </c>
      <c r="G335" s="14">
        <v>376441</v>
      </c>
      <c r="H335" s="14">
        <v>48600</v>
      </c>
      <c r="I335" s="14">
        <v>51378</v>
      </c>
      <c r="J335" s="14">
        <v>60315</v>
      </c>
      <c r="K335" s="14">
        <v>65099</v>
      </c>
      <c r="L335" s="14">
        <v>92464</v>
      </c>
      <c r="M335" s="14">
        <v>460663</v>
      </c>
      <c r="N335" s="14">
        <v>179845</v>
      </c>
      <c r="O335" s="14">
        <v>196517</v>
      </c>
      <c r="P335" s="14">
        <v>171596</v>
      </c>
      <c r="Q335" s="14">
        <v>94657</v>
      </c>
      <c r="R335" s="14">
        <v>64362</v>
      </c>
      <c r="S335" s="14">
        <v>1085028</v>
      </c>
      <c r="T335" s="15">
        <f t="shared" si="0"/>
        <v>1174316</v>
      </c>
      <c r="U335" s="15">
        <f t="shared" si="1"/>
        <v>629665</v>
      </c>
      <c r="V335" s="15">
        <v>299050</v>
      </c>
      <c r="W335" s="15">
        <v>330615</v>
      </c>
    </row>
    <row r="336" spans="1:23" s="10" customFormat="1" x14ac:dyDescent="0.2">
      <c r="A336" s="13" t="s">
        <v>33</v>
      </c>
      <c r="B336" s="14">
        <v>32954</v>
      </c>
      <c r="C336" s="14">
        <v>34955</v>
      </c>
      <c r="D336" s="14">
        <v>28315</v>
      </c>
      <c r="E336" s="14">
        <v>25255</v>
      </c>
      <c r="F336" s="14">
        <v>30150</v>
      </c>
      <c r="G336" s="14">
        <v>377625</v>
      </c>
      <c r="H336" s="14">
        <v>48103</v>
      </c>
      <c r="I336" s="14">
        <v>51225</v>
      </c>
      <c r="J336" s="14">
        <v>62449</v>
      </c>
      <c r="K336" s="14">
        <v>67068</v>
      </c>
      <c r="L336" s="14">
        <v>93865</v>
      </c>
      <c r="M336" s="14">
        <v>463928</v>
      </c>
      <c r="N336" s="14">
        <v>177486</v>
      </c>
      <c r="O336" s="14">
        <v>195638</v>
      </c>
      <c r="P336" s="14">
        <v>177830</v>
      </c>
      <c r="Q336" s="14">
        <v>97770</v>
      </c>
      <c r="R336" s="14">
        <v>65254</v>
      </c>
      <c r="S336" s="14">
        <v>1086556</v>
      </c>
      <c r="T336" s="15">
        <f t="shared" si="0"/>
        <v>1188317</v>
      </c>
      <c r="U336" s="15">
        <f t="shared" si="1"/>
        <v>647956</v>
      </c>
      <c r="V336" s="15">
        <v>307102</v>
      </c>
      <c r="W336" s="15">
        <v>340854</v>
      </c>
    </row>
    <row r="337" spans="1:24" s="10" customFormat="1" x14ac:dyDescent="0.2">
      <c r="A337" s="13" t="s">
        <v>34</v>
      </c>
      <c r="B337" s="14">
        <v>32324</v>
      </c>
      <c r="C337" s="14">
        <v>34930</v>
      </c>
      <c r="D337" s="14">
        <v>29165</v>
      </c>
      <c r="E337" s="14">
        <v>26342</v>
      </c>
      <c r="F337" s="14">
        <v>30795</v>
      </c>
      <c r="G337" s="14">
        <v>378857</v>
      </c>
      <c r="H337" s="14">
        <v>47135</v>
      </c>
      <c r="I337" s="14">
        <v>51119</v>
      </c>
      <c r="J337" s="14">
        <v>63992</v>
      </c>
      <c r="K337" s="14">
        <v>69490</v>
      </c>
      <c r="L337" s="14">
        <v>95630</v>
      </c>
      <c r="M337" s="14">
        <v>467228</v>
      </c>
      <c r="N337" s="14">
        <v>173565</v>
      </c>
      <c r="O337" s="14">
        <v>194877</v>
      </c>
      <c r="P337" s="14">
        <v>182315</v>
      </c>
      <c r="Q337" s="14">
        <v>101499</v>
      </c>
      <c r="R337" s="14">
        <v>66456</v>
      </c>
      <c r="S337" s="14">
        <v>1086337</v>
      </c>
      <c r="T337" s="15">
        <f t="shared" si="0"/>
        <v>1199634</v>
      </c>
      <c r="U337" s="15">
        <f t="shared" si="1"/>
        <v>665684</v>
      </c>
      <c r="V337" s="15">
        <v>315414</v>
      </c>
      <c r="W337" s="15">
        <v>350270</v>
      </c>
    </row>
    <row r="338" spans="1:24" s="10" customFormat="1" x14ac:dyDescent="0.2">
      <c r="A338" s="13" t="s">
        <v>35</v>
      </c>
      <c r="B338" s="14">
        <v>31429</v>
      </c>
      <c r="C338" s="14">
        <v>34918</v>
      </c>
      <c r="D338" s="14">
        <v>29832</v>
      </c>
      <c r="E338" s="14">
        <v>27477</v>
      </c>
      <c r="F338" s="14">
        <v>31522</v>
      </c>
      <c r="G338" s="14">
        <v>380059</v>
      </c>
      <c r="H338" s="14">
        <v>46083</v>
      </c>
      <c r="I338" s="14">
        <v>50909</v>
      </c>
      <c r="J338" s="14">
        <v>65193</v>
      </c>
      <c r="K338" s="14">
        <v>72054</v>
      </c>
      <c r="L338" s="14">
        <v>97431</v>
      </c>
      <c r="M338" s="14">
        <v>470307</v>
      </c>
      <c r="N338" s="14">
        <v>168805</v>
      </c>
      <c r="O338" s="14">
        <v>193973</v>
      </c>
      <c r="P338" s="14">
        <v>185714</v>
      </c>
      <c r="Q338" s="14">
        <v>105403</v>
      </c>
      <c r="R338" s="14">
        <v>67794</v>
      </c>
      <c r="S338" s="14">
        <v>1084968</v>
      </c>
      <c r="T338" s="15">
        <f t="shared" si="0"/>
        <v>1208537</v>
      </c>
      <c r="U338" s="15">
        <f t="shared" si="1"/>
        <v>682420</v>
      </c>
      <c r="V338" s="15">
        <v>323509</v>
      </c>
      <c r="W338" s="15">
        <v>358911</v>
      </c>
    </row>
    <row r="339" spans="1:24" s="10" customFormat="1" x14ac:dyDescent="0.2">
      <c r="A339" s="13" t="s">
        <v>36</v>
      </c>
      <c r="B339" s="14">
        <v>30515</v>
      </c>
      <c r="C339" s="14">
        <v>34856</v>
      </c>
      <c r="D339" s="14">
        <v>30217</v>
      </c>
      <c r="E339" s="14">
        <v>28763</v>
      </c>
      <c r="F339" s="14">
        <v>32314</v>
      </c>
      <c r="G339" s="14">
        <v>381161</v>
      </c>
      <c r="H339" s="14">
        <v>44769</v>
      </c>
      <c r="I339" s="14">
        <v>50677</v>
      </c>
      <c r="J339" s="14">
        <v>65892</v>
      </c>
      <c r="K339" s="14">
        <v>74918</v>
      </c>
      <c r="L339" s="14">
        <v>99475</v>
      </c>
      <c r="M339" s="14">
        <v>473239</v>
      </c>
      <c r="N339" s="14">
        <v>163536</v>
      </c>
      <c r="O339" s="14">
        <v>192890</v>
      </c>
      <c r="P339" s="14">
        <v>187480</v>
      </c>
      <c r="Q339" s="14">
        <v>109819</v>
      </c>
      <c r="R339" s="14">
        <v>69273</v>
      </c>
      <c r="S339" s="14">
        <v>1082188</v>
      </c>
      <c r="T339" s="15">
        <f t="shared" si="0"/>
        <v>1215394</v>
      </c>
      <c r="U339" s="15">
        <f t="shared" si="1"/>
        <v>698151</v>
      </c>
      <c r="V339" s="15">
        <v>331579</v>
      </c>
      <c r="W339" s="15">
        <v>366572</v>
      </c>
    </row>
    <row r="340" spans="1:24" s="10" customFormat="1" x14ac:dyDescent="0.2">
      <c r="A340" s="13" t="s">
        <v>37</v>
      </c>
      <c r="B340" s="14">
        <v>29229</v>
      </c>
      <c r="C340" s="14">
        <v>34696</v>
      </c>
      <c r="D340" s="14">
        <v>30403</v>
      </c>
      <c r="E340" s="14">
        <v>30148</v>
      </c>
      <c r="F340" s="14">
        <v>33419</v>
      </c>
      <c r="G340" s="14">
        <v>382230</v>
      </c>
      <c r="H340" s="14">
        <v>42914</v>
      </c>
      <c r="I340" s="14">
        <v>50456</v>
      </c>
      <c r="J340" s="14">
        <v>65826</v>
      </c>
      <c r="K340" s="14">
        <v>78226</v>
      </c>
      <c r="L340" s="14">
        <v>102200</v>
      </c>
      <c r="M340" s="14">
        <v>476253</v>
      </c>
      <c r="N340" s="14">
        <v>156313</v>
      </c>
      <c r="O340" s="14">
        <v>191552</v>
      </c>
      <c r="P340" s="14">
        <v>187613</v>
      </c>
      <c r="Q340" s="14">
        <v>114681</v>
      </c>
      <c r="R340" s="14">
        <v>71371</v>
      </c>
      <c r="S340" s="14">
        <v>1077458</v>
      </c>
      <c r="T340" s="15">
        <f t="shared" si="0"/>
        <v>1219047</v>
      </c>
      <c r="U340" s="15">
        <f t="shared" si="1"/>
        <v>713887</v>
      </c>
      <c r="V340" s="15">
        <v>340222</v>
      </c>
      <c r="W340" s="15">
        <v>373665</v>
      </c>
    </row>
    <row r="341" spans="1:24" s="10" customFormat="1" x14ac:dyDescent="0.2">
      <c r="A341" s="13" t="s">
        <v>38</v>
      </c>
      <c r="B341" s="14">
        <v>28185</v>
      </c>
      <c r="C341" s="14">
        <v>34325</v>
      </c>
      <c r="D341" s="14">
        <v>30422</v>
      </c>
      <c r="E341" s="14">
        <v>31454</v>
      </c>
      <c r="F341" s="14">
        <v>34527</v>
      </c>
      <c r="G341" s="14">
        <v>383192</v>
      </c>
      <c r="H341" s="14">
        <v>41207</v>
      </c>
      <c r="I341" s="14">
        <v>49935</v>
      </c>
      <c r="J341" s="14">
        <v>65652</v>
      </c>
      <c r="K341" s="14">
        <v>81050</v>
      </c>
      <c r="L341" s="14">
        <v>104917</v>
      </c>
      <c r="M341" s="14">
        <v>478751</v>
      </c>
      <c r="N341" s="14">
        <v>150040</v>
      </c>
      <c r="O341" s="14">
        <v>189072</v>
      </c>
      <c r="P341" s="14">
        <v>187023</v>
      </c>
      <c r="Q341" s="14">
        <v>119087</v>
      </c>
      <c r="R341" s="14">
        <v>73463</v>
      </c>
      <c r="S341" s="14">
        <v>1072029</v>
      </c>
      <c r="T341" s="15">
        <f t="shared" si="0"/>
        <v>1220359</v>
      </c>
      <c r="U341" s="15">
        <f t="shared" si="1"/>
        <v>727595</v>
      </c>
      <c r="V341" s="15">
        <v>348022</v>
      </c>
      <c r="W341" s="15">
        <v>379573</v>
      </c>
    </row>
    <row r="342" spans="1:24" s="10" customFormat="1" x14ac:dyDescent="0.2">
      <c r="A342" s="13" t="s">
        <v>39</v>
      </c>
      <c r="B342" s="14">
        <v>27235</v>
      </c>
      <c r="C342" s="14">
        <v>33677</v>
      </c>
      <c r="D342" s="14">
        <v>30451</v>
      </c>
      <c r="E342" s="14">
        <v>32451</v>
      </c>
      <c r="F342" s="14">
        <v>35877</v>
      </c>
      <c r="G342" s="14">
        <v>384032</v>
      </c>
      <c r="H342" s="14">
        <v>39824</v>
      </c>
      <c r="I342" s="14">
        <v>48926</v>
      </c>
      <c r="J342" s="14">
        <v>65539</v>
      </c>
      <c r="K342" s="14">
        <v>83112</v>
      </c>
      <c r="L342" s="14">
        <v>108316</v>
      </c>
      <c r="M342" s="14">
        <v>481094</v>
      </c>
      <c r="N342" s="14">
        <v>144637</v>
      </c>
      <c r="O342" s="14">
        <v>184928</v>
      </c>
      <c r="P342" s="14">
        <v>186539</v>
      </c>
      <c r="Q342" s="14">
        <v>122319</v>
      </c>
      <c r="R342" s="14">
        <v>76052</v>
      </c>
      <c r="S342" s="14">
        <v>1065393</v>
      </c>
      <c r="T342" s="15">
        <f t="shared" si="0"/>
        <v>1219883</v>
      </c>
      <c r="U342" s="15">
        <f t="shared" si="1"/>
        <v>740656</v>
      </c>
      <c r="V342" s="15">
        <v>355746</v>
      </c>
      <c r="W342" s="15">
        <v>384910</v>
      </c>
    </row>
    <row r="343" spans="1:24" s="10" customFormat="1" x14ac:dyDescent="0.2">
      <c r="A343" s="13" t="s">
        <v>40</v>
      </c>
      <c r="B343" s="14">
        <v>26481</v>
      </c>
      <c r="C343" s="14">
        <v>32753</v>
      </c>
      <c r="D343" s="14">
        <v>30490</v>
      </c>
      <c r="E343" s="14">
        <v>33237</v>
      </c>
      <c r="F343" s="14">
        <v>37298</v>
      </c>
      <c r="G343" s="14">
        <v>384705</v>
      </c>
      <c r="H343" s="14">
        <v>38661</v>
      </c>
      <c r="I343" s="14">
        <v>47827</v>
      </c>
      <c r="J343" s="14">
        <v>65289</v>
      </c>
      <c r="K343" s="14">
        <v>84707</v>
      </c>
      <c r="L343" s="14">
        <v>111797</v>
      </c>
      <c r="M343" s="14">
        <v>483033</v>
      </c>
      <c r="N343" s="14">
        <v>140182</v>
      </c>
      <c r="O343" s="14">
        <v>179858</v>
      </c>
      <c r="P343" s="14">
        <v>185936</v>
      </c>
      <c r="Q343" s="14">
        <v>124780</v>
      </c>
      <c r="R343" s="14">
        <v>78759</v>
      </c>
      <c r="S343" s="14">
        <v>1058158</v>
      </c>
      <c r="T343" s="15">
        <f t="shared" si="0"/>
        <v>1218055</v>
      </c>
      <c r="U343" s="15">
        <f t="shared" si="1"/>
        <v>752293</v>
      </c>
      <c r="V343" s="15">
        <v>362818</v>
      </c>
      <c r="W343" s="15">
        <v>389475</v>
      </c>
    </row>
    <row r="344" spans="1:24" s="10" customFormat="1" x14ac:dyDescent="0.2">
      <c r="A344" s="13" t="s">
        <v>41</v>
      </c>
      <c r="B344" s="14">
        <v>25789</v>
      </c>
      <c r="C344" s="14">
        <v>31809</v>
      </c>
      <c r="D344" s="14">
        <v>30480</v>
      </c>
      <c r="E344" s="14">
        <v>33709</v>
      </c>
      <c r="F344" s="14">
        <v>38877</v>
      </c>
      <c r="G344" s="14">
        <v>385192</v>
      </c>
      <c r="H344" s="14">
        <v>37517</v>
      </c>
      <c r="I344" s="14">
        <v>46458</v>
      </c>
      <c r="J344" s="14">
        <v>65012</v>
      </c>
      <c r="K344" s="14">
        <v>85655</v>
      </c>
      <c r="L344" s="14">
        <v>115690</v>
      </c>
      <c r="M344" s="14">
        <v>484675</v>
      </c>
      <c r="N344" s="14">
        <v>135944</v>
      </c>
      <c r="O344" s="14">
        <v>174270</v>
      </c>
      <c r="P344" s="14">
        <v>185133</v>
      </c>
      <c r="Q344" s="14">
        <v>126131</v>
      </c>
      <c r="R344" s="14">
        <v>81777</v>
      </c>
      <c r="S344" s="14">
        <v>1050203</v>
      </c>
      <c r="T344" s="15">
        <f t="shared" si="0"/>
        <v>1214251</v>
      </c>
      <c r="U344" s="15">
        <f t="shared" si="1"/>
        <v>762464</v>
      </c>
      <c r="V344" s="15">
        <v>369423</v>
      </c>
      <c r="W344" s="15">
        <v>393041</v>
      </c>
    </row>
    <row r="345" spans="1:24" s="10" customFormat="1" x14ac:dyDescent="0.2">
      <c r="A345" s="13" t="s">
        <v>42</v>
      </c>
      <c r="B345" s="14">
        <v>25322</v>
      </c>
      <c r="C345" s="14">
        <v>30479</v>
      </c>
      <c r="D345" s="14">
        <v>30391</v>
      </c>
      <c r="E345" s="14">
        <v>33987</v>
      </c>
      <c r="F345" s="14">
        <v>40748</v>
      </c>
      <c r="G345" s="14">
        <v>385614</v>
      </c>
      <c r="H345" s="14">
        <v>36816</v>
      </c>
      <c r="I345" s="14">
        <v>44533</v>
      </c>
      <c r="J345" s="14">
        <v>64752</v>
      </c>
      <c r="K345" s="14">
        <v>85656</v>
      </c>
      <c r="L345" s="14">
        <v>120491</v>
      </c>
      <c r="M345" s="14">
        <v>486161</v>
      </c>
      <c r="N345" s="14">
        <v>133120</v>
      </c>
      <c r="O345" s="14">
        <v>166613</v>
      </c>
      <c r="P345" s="14">
        <v>184070</v>
      </c>
      <c r="Q345" s="14">
        <v>126528</v>
      </c>
      <c r="R345" s="14">
        <v>85399</v>
      </c>
      <c r="S345" s="14">
        <v>1040940</v>
      </c>
      <c r="T345" s="15">
        <f t="shared" si="0"/>
        <v>1208905</v>
      </c>
      <c r="U345" s="15">
        <f>SUM(P345:R345,J345:L345,D345:F345)</f>
        <v>772022</v>
      </c>
      <c r="V345" s="15">
        <v>376025</v>
      </c>
      <c r="W345" s="15">
        <v>395997</v>
      </c>
      <c r="X345" s="15"/>
    </row>
    <row r="346" spans="1:24" s="10" customFormat="1" x14ac:dyDescent="0.2"/>
    <row r="347" spans="1:24" s="10" customFormat="1" x14ac:dyDescent="0.2"/>
    <row r="348" spans="1:24" s="10" customFormat="1" x14ac:dyDescent="0.2"/>
    <row r="349" spans="1:24" s="10" customFormat="1" x14ac:dyDescent="0.2"/>
  </sheetData>
  <mergeCells count="3">
    <mergeCell ref="H316:M316"/>
    <mergeCell ref="N316:S316"/>
    <mergeCell ref="B318:S318"/>
  </mergeCells>
  <pageMargins left="0.7" right="0.7" top="0.75" bottom="0.75" header="0.3" footer="0.3"/>
  <ignoredErrors>
    <ignoredError sqref="A319:A345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F6FED-8018-43BF-A1EF-1A91E7843BAE}">
  <dimension ref="B2:D33"/>
  <sheetViews>
    <sheetView zoomScale="80" zoomScaleNormal="80" workbookViewId="0">
      <selection activeCell="D5" sqref="D5"/>
    </sheetView>
  </sheetViews>
  <sheetFormatPr defaultColWidth="10.6640625" defaultRowHeight="11.4" x14ac:dyDescent="0.2"/>
  <cols>
    <col min="1" max="1" width="10.6640625" style="1"/>
    <col min="2" max="2" width="6.88671875" style="1" customWidth="1"/>
    <col min="3" max="3" width="22.6640625" style="1" customWidth="1"/>
    <col min="4" max="4" width="21.88671875" style="1" customWidth="1"/>
    <col min="5" max="20" width="10.6640625" style="1"/>
    <col min="21" max="22" width="10.6640625" style="1" customWidth="1"/>
    <col min="23" max="16384" width="10.6640625" style="1"/>
  </cols>
  <sheetData>
    <row r="2" spans="2:4" ht="12" x14ac:dyDescent="0.25">
      <c r="B2" s="2" t="s">
        <v>48</v>
      </c>
    </row>
    <row r="3" spans="2:4" s="4" customFormat="1" x14ac:dyDescent="0.2"/>
    <row r="4" spans="2:4" s="4" customFormat="1" ht="48" customHeight="1" x14ac:dyDescent="0.2">
      <c r="B4" s="7" t="s">
        <v>49</v>
      </c>
      <c r="C4" s="8" t="s">
        <v>50</v>
      </c>
      <c r="D4" s="9" t="s">
        <v>51</v>
      </c>
    </row>
    <row r="5" spans="2:4" s="4" customFormat="1" x14ac:dyDescent="0.2">
      <c r="B5" s="5" t="s">
        <v>17</v>
      </c>
      <c r="C5" s="16">
        <v>227832</v>
      </c>
      <c r="D5" s="17">
        <v>250256</v>
      </c>
    </row>
    <row r="6" spans="2:4" s="4" customFormat="1" x14ac:dyDescent="0.2">
      <c r="B6" s="5" t="s">
        <v>18</v>
      </c>
      <c r="C6" s="16">
        <v>232319</v>
      </c>
      <c r="D6" s="17">
        <v>255752</v>
      </c>
    </row>
    <row r="7" spans="2:4" s="4" customFormat="1" x14ac:dyDescent="0.2">
      <c r="B7" s="5" t="s">
        <v>19</v>
      </c>
      <c r="C7" s="16">
        <v>236847</v>
      </c>
      <c r="D7" s="17">
        <v>258112</v>
      </c>
    </row>
    <row r="8" spans="2:4" s="4" customFormat="1" x14ac:dyDescent="0.2">
      <c r="B8" s="5" t="s">
        <v>20</v>
      </c>
      <c r="C8" s="16">
        <v>240595</v>
      </c>
      <c r="D8" s="17">
        <v>260873</v>
      </c>
    </row>
    <row r="9" spans="2:4" s="4" customFormat="1" x14ac:dyDescent="0.2">
      <c r="B9" s="5" t="s">
        <v>21</v>
      </c>
      <c r="C9" s="16">
        <v>244181</v>
      </c>
      <c r="D9" s="17">
        <v>263478</v>
      </c>
    </row>
    <row r="10" spans="2:4" s="4" customFormat="1" x14ac:dyDescent="0.2">
      <c r="B10" s="5" t="s">
        <v>22</v>
      </c>
      <c r="C10" s="16">
        <v>247565</v>
      </c>
      <c r="D10" s="17">
        <v>266940</v>
      </c>
    </row>
    <row r="11" spans="2:4" s="4" customFormat="1" x14ac:dyDescent="0.2">
      <c r="B11" s="5" t="s">
        <v>23</v>
      </c>
      <c r="C11" s="16">
        <v>250643</v>
      </c>
      <c r="D11" s="17">
        <v>270991</v>
      </c>
    </row>
    <row r="12" spans="2:4" s="4" customFormat="1" x14ac:dyDescent="0.2">
      <c r="B12" s="5" t="s">
        <v>24</v>
      </c>
      <c r="C12" s="16">
        <v>254506</v>
      </c>
      <c r="D12" s="17">
        <v>274361</v>
      </c>
    </row>
    <row r="13" spans="2:4" s="4" customFormat="1" x14ac:dyDescent="0.2">
      <c r="B13" s="5" t="s">
        <v>25</v>
      </c>
      <c r="C13" s="16">
        <v>258232</v>
      </c>
      <c r="D13" s="17">
        <v>278371</v>
      </c>
    </row>
    <row r="14" spans="2:4" s="4" customFormat="1" x14ac:dyDescent="0.2">
      <c r="B14" s="5" t="s">
        <v>26</v>
      </c>
      <c r="C14" s="16">
        <v>262233</v>
      </c>
      <c r="D14" s="17">
        <v>282689</v>
      </c>
    </row>
    <row r="15" spans="2:4" s="4" customFormat="1" x14ac:dyDescent="0.2">
      <c r="B15" s="5" t="s">
        <v>27</v>
      </c>
      <c r="C15" s="16">
        <v>267064</v>
      </c>
      <c r="D15" s="17">
        <v>288771</v>
      </c>
    </row>
    <row r="16" spans="2:4" s="4" customFormat="1" x14ac:dyDescent="0.2">
      <c r="B16" s="5" t="s">
        <v>28</v>
      </c>
      <c r="C16" s="16">
        <v>272002</v>
      </c>
      <c r="D16" s="17">
        <v>294799</v>
      </c>
    </row>
    <row r="17" spans="2:4" s="4" customFormat="1" x14ac:dyDescent="0.2">
      <c r="B17" s="5" t="s">
        <v>29</v>
      </c>
      <c r="C17" s="16">
        <v>277793</v>
      </c>
      <c r="D17" s="17">
        <v>302495</v>
      </c>
    </row>
    <row r="18" spans="2:4" s="4" customFormat="1" x14ac:dyDescent="0.2">
      <c r="B18" s="5" t="s">
        <v>30</v>
      </c>
      <c r="C18" s="16">
        <v>283875</v>
      </c>
      <c r="D18" s="17">
        <v>310590</v>
      </c>
    </row>
    <row r="19" spans="2:4" s="4" customFormat="1" x14ac:dyDescent="0.2">
      <c r="B19" s="5" t="s">
        <v>31</v>
      </c>
      <c r="C19" s="16">
        <v>290697</v>
      </c>
      <c r="D19" s="17">
        <v>319750</v>
      </c>
    </row>
    <row r="20" spans="2:4" s="4" customFormat="1" x14ac:dyDescent="0.2">
      <c r="B20" s="5" t="s">
        <v>32</v>
      </c>
      <c r="C20" s="16">
        <v>299050</v>
      </c>
      <c r="D20" s="17">
        <v>330615</v>
      </c>
    </row>
    <row r="21" spans="2:4" s="4" customFormat="1" x14ac:dyDescent="0.2">
      <c r="B21" s="5" t="s">
        <v>33</v>
      </c>
      <c r="C21" s="16">
        <v>307102</v>
      </c>
      <c r="D21" s="17">
        <v>340854</v>
      </c>
    </row>
    <row r="22" spans="2:4" s="4" customFormat="1" x14ac:dyDescent="0.2">
      <c r="B22" s="5" t="s">
        <v>34</v>
      </c>
      <c r="C22" s="16">
        <v>315414</v>
      </c>
      <c r="D22" s="17">
        <v>350270</v>
      </c>
    </row>
    <row r="23" spans="2:4" s="4" customFormat="1" x14ac:dyDescent="0.2">
      <c r="B23" s="5" t="s">
        <v>35</v>
      </c>
      <c r="C23" s="16">
        <v>323509</v>
      </c>
      <c r="D23" s="17">
        <v>358911</v>
      </c>
    </row>
    <row r="24" spans="2:4" s="4" customFormat="1" x14ac:dyDescent="0.2">
      <c r="B24" s="5" t="s">
        <v>36</v>
      </c>
      <c r="C24" s="16">
        <v>331579</v>
      </c>
      <c r="D24" s="17">
        <v>366572</v>
      </c>
    </row>
    <row r="25" spans="2:4" s="4" customFormat="1" x14ac:dyDescent="0.2">
      <c r="B25" s="5" t="s">
        <v>37</v>
      </c>
      <c r="C25" s="16">
        <v>340222</v>
      </c>
      <c r="D25" s="17">
        <v>373665</v>
      </c>
    </row>
    <row r="26" spans="2:4" s="4" customFormat="1" x14ac:dyDescent="0.2">
      <c r="B26" s="5" t="s">
        <v>38</v>
      </c>
      <c r="C26" s="16">
        <v>348022</v>
      </c>
      <c r="D26" s="17">
        <v>379573</v>
      </c>
    </row>
    <row r="27" spans="2:4" s="4" customFormat="1" x14ac:dyDescent="0.2">
      <c r="B27" s="5" t="s">
        <v>39</v>
      </c>
      <c r="C27" s="16">
        <v>355746</v>
      </c>
      <c r="D27" s="17">
        <v>384910</v>
      </c>
    </row>
    <row r="28" spans="2:4" s="4" customFormat="1" x14ac:dyDescent="0.2">
      <c r="B28" s="5" t="s">
        <v>40</v>
      </c>
      <c r="C28" s="16">
        <v>362818</v>
      </c>
      <c r="D28" s="17">
        <v>389475</v>
      </c>
    </row>
    <row r="29" spans="2:4" s="4" customFormat="1" x14ac:dyDescent="0.2">
      <c r="B29" s="5" t="s">
        <v>41</v>
      </c>
      <c r="C29" s="16">
        <v>369423</v>
      </c>
      <c r="D29" s="17">
        <v>393041</v>
      </c>
    </row>
    <row r="30" spans="2:4" s="4" customFormat="1" x14ac:dyDescent="0.2">
      <c r="B30" s="6" t="s">
        <v>42</v>
      </c>
      <c r="C30" s="18">
        <v>376025</v>
      </c>
      <c r="D30" s="19">
        <v>395997</v>
      </c>
    </row>
    <row r="31" spans="2:4" s="4" customFormat="1" x14ac:dyDescent="0.2"/>
    <row r="32" spans="2:4" s="4" customFormat="1" x14ac:dyDescent="0.2">
      <c r="B32" s="3" t="s">
        <v>46</v>
      </c>
    </row>
    <row r="33" spans="2:2" x14ac:dyDescent="0.2">
      <c r="B33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f3.1.5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Stefano Maccarrone</cp:lastModifiedBy>
  <dcterms:created xsi:type="dcterms:W3CDTF">2026-04-29T11:11:35Z</dcterms:created>
  <dcterms:modified xsi:type="dcterms:W3CDTF">2026-05-27T09:10:02Z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2.7.0</vt:lpwstr>
  </property>
</Properties>
</file>