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Y:\Pubblicazioni\RapportoStatistico\RapportoStatistico2026\Capitolo 2\xls\"/>
    </mc:Choice>
  </mc:AlternateContent>
  <xr:revisionPtr revIDLastSave="0" documentId="13_ncr:1_{B9B08281-D8D2-4E0A-A0A6-699DCFD188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.1" sheetId="3" r:id="rId1"/>
  </sheets>
  <definedNames>
    <definedName name="_xlnm.Print_Area" localSheetId="0">Tab.1!$B$2:$J$14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3" l="1"/>
  <c r="H10" i="3"/>
  <c r="H9" i="3"/>
  <c r="H8" i="3"/>
  <c r="H7" i="3"/>
  <c r="H6" i="3"/>
  <c r="G11" i="3"/>
  <c r="G10" i="3"/>
  <c r="G9" i="3"/>
  <c r="G8" i="3"/>
  <c r="G7" i="3"/>
  <c r="G6" i="3"/>
</calcChain>
</file>

<file path=xl/sharedStrings.xml><?xml version="1.0" encoding="utf-8"?>
<sst xmlns="http://schemas.openxmlformats.org/spreadsheetml/2006/main" count="14" uniqueCount="14">
  <si>
    <t>Valore</t>
  </si>
  <si>
    <t>Quantità</t>
  </si>
  <si>
    <t>Prezzo</t>
  </si>
  <si>
    <t>Produzione ai prezzi di base</t>
  </si>
  <si>
    <t>Consumi intermedi</t>
  </si>
  <si>
    <t>Valore aggiunto</t>
  </si>
  <si>
    <t>Milioni di euro correnti</t>
  </si>
  <si>
    <t>Tab. 2.8.1 - Produzione e valore aggiunto ai prezzi di base dell’agricoltura. Veneto – Anni 2024 e 2025 (*)</t>
  </si>
  <si>
    <t>Var.%  2025/2024</t>
  </si>
  <si>
    <t>Fonte: Elaborazioni di Veneto Agricoltura su dati Istat e dati ISMEA</t>
  </si>
  <si>
    <t xml:space="preserve"> - Allevamenti</t>
  </si>
  <si>
    <t xml:space="preserve"> - Attività di supporto</t>
  </si>
  <si>
    <t xml:space="preserve"> - Coltivazioni agricole</t>
  </si>
  <si>
    <t>(*) 2025 stimato da Veneto Agricoltura.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</si>
</sst>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0.0"/>
    <numFmt numFmtId="166" formatCode="_-* #,##0.0\ _€_-;\-* #,##0.0\ _€_-;_-* &quot;-&quot;??\ _€_-;_-@_-"/>
    <numFmt numFmtId="167" formatCode="0.0%"/>
    <numFmt numFmtId="168" formatCode="#,##0.0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i/>
      <sz val="9"/>
      <color theme="1"/>
      <name val="Arial"/>
      <family val="2"/>
    </font>
    <font>
      <i/>
      <sz val="9"/>
      <color rgb="FF000000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i/>
      <sz val="8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6">
    <xf numFmtId="0" fontId="0" fillId="0" borderId="0" xfId="0"/>
    <xf numFmtId="0" fontId="5" fillId="2" borderId="0" xfId="0" applyFont="1" applyFill="1"/>
    <xf numFmtId="0" fontId="1" fillId="2" borderId="0" xfId="0" applyFont="1" applyFill="1"/>
    <xf numFmtId="0" fontId="2" fillId="2" borderId="2" xfId="0" applyFont="1" applyFill="1" applyBorder="1" applyAlignment="1">
      <alignment horizontal="right" vertical="center"/>
    </xf>
    <xf numFmtId="0" fontId="6" fillId="2" borderId="0" xfId="0" applyFont="1" applyFill="1"/>
    <xf numFmtId="166" fontId="1" fillId="2" borderId="0" xfId="1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/>
    </xf>
    <xf numFmtId="3" fontId="1" fillId="2" borderId="0" xfId="0" applyNumberFormat="1" applyFont="1" applyFill="1"/>
    <xf numFmtId="3" fontId="1" fillId="2" borderId="2" xfId="0" applyNumberFormat="1" applyFont="1" applyFill="1" applyBorder="1"/>
    <xf numFmtId="3" fontId="3" fillId="2" borderId="0" xfId="0" applyNumberFormat="1" applyFont="1" applyFill="1"/>
    <xf numFmtId="3" fontId="2" fillId="2" borderId="0" xfId="0" applyNumberFormat="1" applyFont="1" applyFill="1" applyAlignment="1">
      <alignment horizontal="right" vertical="center" wrapText="1"/>
    </xf>
    <xf numFmtId="3" fontId="4" fillId="2" borderId="0" xfId="0" applyNumberFormat="1" applyFont="1" applyFill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165" fontId="1" fillId="2" borderId="0" xfId="0" applyNumberFormat="1" applyFont="1" applyFill="1"/>
    <xf numFmtId="165" fontId="1" fillId="2" borderId="2" xfId="0" applyNumberFormat="1" applyFont="1" applyFill="1" applyBorder="1"/>
    <xf numFmtId="167" fontId="1" fillId="2" borderId="0" xfId="3" applyNumberFormat="1" applyFont="1" applyFill="1" applyBorder="1"/>
    <xf numFmtId="0" fontId="9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168" fontId="1" fillId="2" borderId="0" xfId="0" applyNumberFormat="1" applyFont="1" applyFill="1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wrapText="1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wrapText="1"/>
    </xf>
    <xf numFmtId="3" fontId="2" fillId="2" borderId="2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justify" vertical="center"/>
    </xf>
    <xf numFmtId="0" fontId="11" fillId="2" borderId="0" xfId="0" applyFont="1" applyFill="1"/>
    <xf numFmtId="0" fontId="10" fillId="2" borderId="0" xfId="0" applyFont="1" applyFill="1"/>
    <xf numFmtId="0" fontId="1" fillId="2" borderId="1" xfId="0" applyFont="1" applyFill="1" applyBorder="1" applyAlignment="1">
      <alignment horizontal="center" vertical="top" wrapText="1"/>
    </xf>
  </cellXfs>
  <cellStyles count="6">
    <cellStyle name="Migliaia" xfId="1" builtinId="3"/>
    <cellStyle name="Migliaia 2" xfId="2" xr:uid="{00000000-0005-0000-0000-000001000000}"/>
    <cellStyle name="Migliaia 2 2" xfId="5" xr:uid="{00000000-0005-0000-0000-000001000000}"/>
    <cellStyle name="Migliaia 3" xfId="4" xr:uid="{00000000-0005-0000-0000-000030000000}"/>
    <cellStyle name="Normale" xfId="0" builtinId="0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E7E34-A7F0-48D2-B520-A4B055BA8992}">
  <sheetPr>
    <pageSetUpPr fitToPage="1"/>
  </sheetPr>
  <dimension ref="B2:L28"/>
  <sheetViews>
    <sheetView tabSelected="1" zoomScale="115" zoomScaleNormal="115" zoomScaleSheetLayoutView="115" workbookViewId="0">
      <selection activeCell="B13" sqref="B13"/>
    </sheetView>
  </sheetViews>
  <sheetFormatPr defaultColWidth="9.28515625" defaultRowHeight="12" x14ac:dyDescent="0.2"/>
  <cols>
    <col min="1" max="1" width="2.7109375" style="2" customWidth="1"/>
    <col min="2" max="2" width="23.7109375" style="2" customWidth="1"/>
    <col min="3" max="3" width="9.7109375" style="2" customWidth="1"/>
    <col min="4" max="4" width="11.140625" style="2" customWidth="1"/>
    <col min="5" max="5" width="5.42578125" style="2" customWidth="1"/>
    <col min="6" max="6" width="8.5703125" style="2" customWidth="1"/>
    <col min="7" max="9" width="9.7109375" style="2" customWidth="1"/>
    <col min="10" max="16384" width="9.28515625" style="2"/>
  </cols>
  <sheetData>
    <row r="2" spans="2:12" ht="12.75" x14ac:dyDescent="0.2">
      <c r="B2" s="33" t="s">
        <v>7</v>
      </c>
      <c r="C2" s="1"/>
    </row>
    <row r="4" spans="2:12" x14ac:dyDescent="0.2">
      <c r="B4" s="21"/>
      <c r="C4" s="35" t="s">
        <v>6</v>
      </c>
      <c r="D4" s="35"/>
      <c r="E4" s="17"/>
      <c r="F4" s="35" t="s">
        <v>8</v>
      </c>
      <c r="G4" s="35"/>
      <c r="H4" s="35"/>
      <c r="I4" s="24"/>
    </row>
    <row r="5" spans="2:12" ht="15" customHeight="1" x14ac:dyDescent="0.2">
      <c r="B5" s="22"/>
      <c r="C5" s="18">
        <v>2025</v>
      </c>
      <c r="D5" s="18">
        <v>2024</v>
      </c>
      <c r="E5" s="18"/>
      <c r="F5" s="19" t="s">
        <v>0</v>
      </c>
      <c r="G5" s="19" t="s">
        <v>1</v>
      </c>
      <c r="H5" s="19" t="s">
        <v>2</v>
      </c>
      <c r="I5" s="25"/>
    </row>
    <row r="6" spans="2:12" x14ac:dyDescent="0.2">
      <c r="B6" s="26" t="s">
        <v>3</v>
      </c>
      <c r="C6" s="8">
        <v>8834</v>
      </c>
      <c r="D6" s="11">
        <v>8048.1894002229501</v>
      </c>
      <c r="E6" s="20"/>
      <c r="F6" s="14">
        <v>9.7638184279719038</v>
      </c>
      <c r="G6" s="14">
        <f>0.049*100</f>
        <v>4.9000000000000004</v>
      </c>
      <c r="H6" s="14">
        <f>0.046*100</f>
        <v>4.5999999999999996</v>
      </c>
      <c r="I6" s="14"/>
      <c r="J6" s="23"/>
      <c r="K6" s="8"/>
      <c r="L6" s="16"/>
    </row>
    <row r="7" spans="2:12" x14ac:dyDescent="0.2">
      <c r="B7" s="27" t="s">
        <v>12</v>
      </c>
      <c r="C7" s="10">
        <v>4426</v>
      </c>
      <c r="D7" s="12">
        <v>4089</v>
      </c>
      <c r="E7" s="12"/>
      <c r="F7" s="14">
        <v>8.2416238689166068</v>
      </c>
      <c r="G7" s="14">
        <f>0.069*100</f>
        <v>6.9</v>
      </c>
      <c r="H7" s="14">
        <f>0.013*100</f>
        <v>1.3</v>
      </c>
      <c r="I7" s="14"/>
      <c r="J7" s="23"/>
      <c r="K7" s="23"/>
      <c r="L7" s="16"/>
    </row>
    <row r="8" spans="2:12" x14ac:dyDescent="0.2">
      <c r="B8" s="28" t="s">
        <v>10</v>
      </c>
      <c r="C8" s="10">
        <v>3253</v>
      </c>
      <c r="D8" s="12">
        <v>2836</v>
      </c>
      <c r="E8" s="12"/>
      <c r="F8" s="14">
        <v>14.703808180535965</v>
      </c>
      <c r="G8" s="14">
        <f>0.008*100</f>
        <v>0.8</v>
      </c>
      <c r="H8" s="14">
        <f>0.139*100</f>
        <v>13.900000000000002</v>
      </c>
      <c r="I8" s="14"/>
      <c r="J8" s="23"/>
      <c r="K8" s="23"/>
      <c r="L8" s="16"/>
    </row>
    <row r="9" spans="2:12" x14ac:dyDescent="0.2">
      <c r="B9" s="28" t="s">
        <v>11</v>
      </c>
      <c r="C9" s="10">
        <v>854</v>
      </c>
      <c r="D9" s="13">
        <v>837</v>
      </c>
      <c r="E9" s="13"/>
      <c r="F9" s="14">
        <v>2.031063321385902</v>
      </c>
      <c r="G9" s="14">
        <f>-0.005*100</f>
        <v>-0.5</v>
      </c>
      <c r="H9" s="14">
        <f>0.025*100</f>
        <v>2.5</v>
      </c>
      <c r="I9" s="14"/>
      <c r="J9" s="23"/>
      <c r="K9" s="23"/>
      <c r="L9" s="16"/>
    </row>
    <row r="10" spans="2:12" x14ac:dyDescent="0.2">
      <c r="B10" s="29" t="s">
        <v>4</v>
      </c>
      <c r="C10" s="8">
        <v>4071</v>
      </c>
      <c r="D10" s="11">
        <v>3985.4494449363601</v>
      </c>
      <c r="E10" s="11"/>
      <c r="F10" s="14">
        <v>2.146572331317226</v>
      </c>
      <c r="G10" s="14">
        <f>0.104*100</f>
        <v>10.4</v>
      </c>
      <c r="H10" s="14">
        <f>-0.075*100</f>
        <v>-7.5</v>
      </c>
      <c r="I10" s="14"/>
      <c r="J10" s="23"/>
      <c r="K10" s="8"/>
      <c r="L10" s="16"/>
    </row>
    <row r="11" spans="2:12" x14ac:dyDescent="0.2">
      <c r="B11" s="30" t="s">
        <v>5</v>
      </c>
      <c r="C11" s="9">
        <v>4764</v>
      </c>
      <c r="D11" s="31">
        <v>4063</v>
      </c>
      <c r="E11" s="3"/>
      <c r="F11" s="15">
        <v>17.253261137090821</v>
      </c>
      <c r="G11" s="15">
        <f>-0.004*100</f>
        <v>-0.4</v>
      </c>
      <c r="H11" s="15">
        <f>0.178*100</f>
        <v>17.8</v>
      </c>
      <c r="I11" s="14"/>
      <c r="J11" s="23"/>
      <c r="K11" s="8"/>
      <c r="L11" s="16"/>
    </row>
    <row r="12" spans="2:12" x14ac:dyDescent="0.2">
      <c r="B12" s="6"/>
      <c r="C12" s="6"/>
      <c r="D12" s="8"/>
      <c r="E12" s="7"/>
      <c r="F12" s="5"/>
      <c r="G12" s="14"/>
      <c r="H12" s="14"/>
      <c r="I12" s="14"/>
    </row>
    <row r="13" spans="2:12" x14ac:dyDescent="0.2">
      <c r="B13" s="34" t="s">
        <v>13</v>
      </c>
      <c r="C13" s="32"/>
    </row>
    <row r="14" spans="2:12" x14ac:dyDescent="0.2">
      <c r="B14" s="34" t="s">
        <v>9</v>
      </c>
      <c r="C14" s="4"/>
    </row>
    <row r="15" spans="2:12" x14ac:dyDescent="0.2">
      <c r="C15" s="4"/>
    </row>
    <row r="16" spans="2:12" x14ac:dyDescent="0.2">
      <c r="B16" s="34"/>
      <c r="C16" s="4"/>
    </row>
    <row r="17" spans="2:3" x14ac:dyDescent="0.2">
      <c r="C17" s="4"/>
    </row>
    <row r="18" spans="2:3" x14ac:dyDescent="0.2">
      <c r="C18" s="4"/>
    </row>
    <row r="19" spans="2:3" x14ac:dyDescent="0.2">
      <c r="B19" s="34"/>
      <c r="C19" s="4"/>
    </row>
    <row r="20" spans="2:3" x14ac:dyDescent="0.2">
      <c r="C20" s="4"/>
    </row>
    <row r="21" spans="2:3" x14ac:dyDescent="0.2">
      <c r="C21" s="4"/>
    </row>
    <row r="22" spans="2:3" x14ac:dyDescent="0.2">
      <c r="C22" s="4"/>
    </row>
    <row r="23" spans="2:3" x14ac:dyDescent="0.2">
      <c r="C23" s="4"/>
    </row>
    <row r="24" spans="2:3" x14ac:dyDescent="0.2">
      <c r="C24" s="4"/>
    </row>
    <row r="25" spans="2:3" x14ac:dyDescent="0.2">
      <c r="C25" s="4"/>
    </row>
    <row r="26" spans="2:3" x14ac:dyDescent="0.2">
      <c r="C26" s="4"/>
    </row>
    <row r="27" spans="2:3" x14ac:dyDescent="0.2">
      <c r="C27" s="4"/>
    </row>
    <row r="28" spans="2:3" x14ac:dyDescent="0.2">
      <c r="C28" s="4"/>
    </row>
  </sheetData>
  <mergeCells count="2">
    <mergeCell ref="C4:D4"/>
    <mergeCell ref="F4:H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Tab.1</vt:lpstr>
      <vt:lpstr>Tab.1!Area_stampa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Regione del Veneto</dc:creator>
  <cp:lastModifiedBy>Massimiliano Baldessari</cp:lastModifiedBy>
  <cp:lastPrinted>2026-05-06T11:18:45Z</cp:lastPrinted>
  <dcterms:created xsi:type="dcterms:W3CDTF">2022-06-20T12:09:20Z</dcterms:created>
  <dcterms:modified xsi:type="dcterms:W3CDTF">2026-05-20T10:37:18Z</dcterms:modified>
</cp:coreProperties>
</file>