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D:\Documents and Settings\max-baldessari\My Documents\salvi\Max\Dati\DPEF\DPEF2026\Agricoltura\"/>
    </mc:Choice>
  </mc:AlternateContent>
  <xr:revisionPtr revIDLastSave="0" documentId="13_ncr:1_{2DB43169-3C42-4E07-88B6-C1A76D9DF8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_2_8_2" sheetId="2" r:id="rId1"/>
    <sheet name="Dati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5" l="1"/>
  <c r="D9" i="5"/>
  <c r="H8" i="5"/>
  <c r="D8" i="5"/>
  <c r="H7" i="5"/>
  <c r="D7" i="5"/>
  <c r="H6" i="5"/>
  <c r="D6" i="5"/>
  <c r="H5" i="5"/>
  <c r="D5" i="5"/>
</calcChain>
</file>

<file path=xl/sharedStrings.xml><?xml version="1.0" encoding="utf-8"?>
<sst xmlns="http://schemas.openxmlformats.org/spreadsheetml/2006/main" count="20" uniqueCount="12">
  <si>
    <t>Cereali</t>
  </si>
  <si>
    <t>Ortaggi e patate</t>
  </si>
  <si>
    <t>Colture industriali</t>
  </si>
  <si>
    <t>Fruttifere</t>
  </si>
  <si>
    <t>Uva</t>
  </si>
  <si>
    <t>SUPERFICI (000 ha)</t>
  </si>
  <si>
    <t>Incidenza %</t>
  </si>
  <si>
    <t>PRODUZIONE (000 t)</t>
  </si>
  <si>
    <t>(*) La categoria ortaggi e patate include i funghi. Sono escluse le produzioni non destinate al consumo umano, quali prati e pascoli permanenti e colture foraggere.</t>
  </si>
  <si>
    <t>Fonte: elaborazione Veneto Agricoltura su dati Istat</t>
  </si>
  <si>
    <t>Fig. 2.8.2 - Ripartizione di superfici e produzioni dei principali comparti vegetali(*). Veneto - anno 2025</t>
  </si>
  <si>
    <t>Ripartizione di superfici e produzioni dei principali comparti vegetali(*). Veneto - anno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</si>
</sst>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"/>
    <numFmt numFmtId="166" formatCode="0.0%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0"/>
      <color theme="1"/>
      <name val="Arial"/>
      <family val="2"/>
    </font>
    <font>
      <i/>
      <sz val="8"/>
      <color theme="1"/>
      <name val="Arial"/>
      <family val="2"/>
    </font>
    <font>
      <i/>
      <sz val="8"/>
      <color indexed="8"/>
      <name val="Arial"/>
      <family val="2"/>
    </font>
    <font>
      <i/>
      <sz val="11"/>
      <name val="Calibri"/>
      <family val="2"/>
      <scheme val="minor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0">
    <xf numFmtId="0" fontId="0" fillId="0" borderId="0" xfId="0"/>
    <xf numFmtId="0" fontId="5" fillId="2" borderId="0" xfId="0" applyFont="1" applyFill="1"/>
    <xf numFmtId="0" fontId="0" fillId="2" borderId="0" xfId="0" applyFill="1"/>
    <xf numFmtId="0" fontId="4" fillId="2" borderId="0" xfId="0" applyFont="1" applyFill="1"/>
    <xf numFmtId="0" fontId="6" fillId="2" borderId="0" xfId="0" applyFont="1" applyFill="1"/>
    <xf numFmtId="0" fontId="3" fillId="2" borderId="0" xfId="0" applyFont="1" applyFill="1"/>
    <xf numFmtId="0" fontId="7" fillId="2" borderId="0" xfId="0" applyFont="1" applyFill="1"/>
    <xf numFmtId="0" fontId="8" fillId="2" borderId="0" xfId="0" applyFont="1" applyFill="1"/>
    <xf numFmtId="0" fontId="9" fillId="2" borderId="2" xfId="0" applyFont="1" applyFill="1" applyBorder="1"/>
    <xf numFmtId="0" fontId="9" fillId="2" borderId="2" xfId="1" applyFont="1" applyFill="1" applyBorder="1" applyAlignment="1">
      <alignment horizontal="right"/>
    </xf>
    <xf numFmtId="0" fontId="10" fillId="2" borderId="0" xfId="0" applyFont="1" applyFill="1"/>
    <xf numFmtId="0" fontId="9" fillId="2" borderId="3" xfId="0" applyFont="1" applyFill="1" applyBorder="1"/>
    <xf numFmtId="165" fontId="10" fillId="2" borderId="3" xfId="0" applyNumberFormat="1" applyFont="1" applyFill="1" applyBorder="1"/>
    <xf numFmtId="166" fontId="10" fillId="2" borderId="3" xfId="3" applyNumberFormat="1" applyFont="1" applyFill="1" applyBorder="1"/>
    <xf numFmtId="0" fontId="9" fillId="2" borderId="0" xfId="0" applyFont="1" applyFill="1"/>
    <xf numFmtId="165" fontId="10" fillId="2" borderId="0" xfId="0" applyNumberFormat="1" applyFont="1" applyFill="1"/>
    <xf numFmtId="166" fontId="10" fillId="2" borderId="0" xfId="3" applyNumberFormat="1" applyFont="1" applyFill="1" applyBorder="1"/>
    <xf numFmtId="0" fontId="9" fillId="2" borderId="1" xfId="0" applyFont="1" applyFill="1" applyBorder="1"/>
    <xf numFmtId="165" fontId="10" fillId="2" borderId="1" xfId="0" applyNumberFormat="1" applyFont="1" applyFill="1" applyBorder="1"/>
    <xf numFmtId="166" fontId="10" fillId="2" borderId="1" xfId="3" applyNumberFormat="1" applyFont="1" applyFill="1" applyBorder="1"/>
  </cellXfs>
  <cellStyles count="5">
    <cellStyle name="Migliaia 2" xfId="4" xr:uid="{00000000-0005-0000-0000-000031000000}"/>
    <cellStyle name="Normale" xfId="0" builtinId="0"/>
    <cellStyle name="Normale 2" xfId="1" xr:uid="{A9BBDE8B-7919-477C-933D-75E698123C07}"/>
    <cellStyle name="Normale 5" xfId="2" xr:uid="{5BE35ECA-5F70-47E0-9865-A77A0F7F931B}"/>
    <cellStyle name="Percentuale" xfId="3" builtinId="5"/>
  </cellStyles>
  <dxfs count="0"/>
  <tableStyles count="0" defaultTableStyle="TableStyleMedium2" defaultPivotStyle="PivotStyleLight16"/>
  <colors>
    <mruColors>
      <color rgb="FFF3C2C0"/>
      <color rgb="FFE57F82"/>
      <color rgb="FFDC4D5D"/>
      <color rgb="FFD30240"/>
      <color rgb="FF9E163A"/>
      <color rgb="FFFF0000"/>
      <color rgb="FFCC9900"/>
      <color rgb="FF663300"/>
      <color rgb="FFE3CE99"/>
      <color rgb="FFDAA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it-IT" sz="1000">
                <a:latin typeface="Arial" panose="020B0604020202020204" pitchFamily="34" charset="0"/>
                <a:cs typeface="Arial" panose="020B0604020202020204" pitchFamily="34" charset="0"/>
              </a:rPr>
              <a:t>SUPERFICI</a:t>
            </a:r>
            <a:r>
              <a:rPr lang="it-IT" sz="1000" baseline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  <a:p>
            <a:pPr>
              <a:defRPr sz="10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it-IT" sz="1000">
                <a:latin typeface="Arial" panose="020B0604020202020204" pitchFamily="34" charset="0"/>
                <a:cs typeface="Arial" panose="020B0604020202020204" pitchFamily="34" charset="0"/>
              </a:rPr>
              <a:t>2025</a:t>
            </a:r>
          </a:p>
        </c:rich>
      </c:tx>
      <c:layout>
        <c:manualLayout>
          <c:xMode val="edge"/>
          <c:yMode val="edge"/>
          <c:x val="0.40948386736236037"/>
          <c:y val="0.425217252025876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0.1902166632835286"/>
          <c:y val="2.7779238063089857E-2"/>
          <c:w val="0.63907573764052006"/>
          <c:h val="0.95627413890049429"/>
        </c:manualLayout>
      </c:layout>
      <c:doughnutChart>
        <c:varyColors val="1"/>
        <c:ser>
          <c:idx val="0"/>
          <c:order val="0"/>
          <c:spPr>
            <a:solidFill>
              <a:srgbClr val="9E163A"/>
            </a:solidFill>
            <a:ln>
              <a:noFill/>
            </a:ln>
          </c:spPr>
          <c:explosion val="1"/>
          <c:dPt>
            <c:idx val="0"/>
            <c:bubble3D val="0"/>
            <c:spPr>
              <a:solidFill>
                <a:srgbClr val="9E163A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E-F7B5-4623-A164-B2B69106C9CE}"/>
              </c:ext>
            </c:extLst>
          </c:dPt>
          <c:dPt>
            <c:idx val="1"/>
            <c:bubble3D val="0"/>
            <c:spPr>
              <a:solidFill>
                <a:srgbClr val="D3024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0-F7B5-4623-A164-B2B69106C9CE}"/>
              </c:ext>
            </c:extLst>
          </c:dPt>
          <c:dPt>
            <c:idx val="2"/>
            <c:bubble3D val="0"/>
            <c:spPr>
              <a:solidFill>
                <a:srgbClr val="DC4D5D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2-F7B5-4623-A164-B2B69106C9CE}"/>
              </c:ext>
            </c:extLst>
          </c:dPt>
          <c:dPt>
            <c:idx val="3"/>
            <c:bubble3D val="0"/>
            <c:spPr>
              <a:solidFill>
                <a:srgbClr val="E57F8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4-F7B5-4623-A164-B2B69106C9CE}"/>
              </c:ext>
            </c:extLst>
          </c:dPt>
          <c:dPt>
            <c:idx val="4"/>
            <c:bubble3D val="0"/>
            <c:spPr>
              <a:solidFill>
                <a:srgbClr val="F3C2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6-F7B5-4623-A164-B2B69106C9CE}"/>
              </c:ext>
            </c:extLst>
          </c:dPt>
          <c:dLbls>
            <c:dLbl>
              <c:idx val="0"/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it-IT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E-F7B5-4623-A164-B2B69106C9CE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Dati!$B$5:$B$9</c:f>
              <c:strCache>
                <c:ptCount val="5"/>
                <c:pt idx="0">
                  <c:v>Cereali</c:v>
                </c:pt>
                <c:pt idx="1">
                  <c:v>Ortaggi e patate</c:v>
                </c:pt>
                <c:pt idx="2">
                  <c:v>Colture industriali</c:v>
                </c:pt>
                <c:pt idx="3">
                  <c:v>Fruttifere</c:v>
                </c:pt>
                <c:pt idx="4">
                  <c:v>Uva</c:v>
                </c:pt>
              </c:strCache>
            </c:strRef>
          </c:cat>
          <c:val>
            <c:numRef>
              <c:f>Dati!$D$5:$D$9</c:f>
              <c:numCache>
                <c:formatCode>0.0%</c:formatCode>
                <c:ptCount val="5"/>
                <c:pt idx="0">
                  <c:v>0.4641269177580627</c:v>
                </c:pt>
                <c:pt idx="1">
                  <c:v>5.0661946198326917E-2</c:v>
                </c:pt>
                <c:pt idx="2">
                  <c:v>0.27282938816379027</c:v>
                </c:pt>
                <c:pt idx="3">
                  <c:v>3.2973198881622937E-2</c:v>
                </c:pt>
                <c:pt idx="4">
                  <c:v>0.17940854899819716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F7B5-4623-A164-B2B69106C9C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25"/>
        <c:holeSize val="50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6350" cap="flat" cmpd="sng" algn="ctr">
      <a:noFill/>
      <a:prstDash val="solid"/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it-IT" sz="1000">
                <a:latin typeface="Arial" panose="020B0604020202020204" pitchFamily="34" charset="0"/>
                <a:cs typeface="Arial" panose="020B0604020202020204" pitchFamily="34" charset="0"/>
              </a:rPr>
              <a:t>PRODUZIONE</a:t>
            </a:r>
          </a:p>
          <a:p>
            <a:pPr>
              <a:defRPr sz="10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it-IT" sz="1000">
                <a:latin typeface="Arial" panose="020B0604020202020204" pitchFamily="34" charset="0"/>
                <a:cs typeface="Arial" panose="020B0604020202020204" pitchFamily="34" charset="0"/>
              </a:rPr>
              <a:t>2025</a:t>
            </a:r>
          </a:p>
        </c:rich>
      </c:tx>
      <c:layout>
        <c:manualLayout>
          <c:xMode val="edge"/>
          <c:yMode val="edge"/>
          <c:x val="0.39694356529410268"/>
          <c:y val="0.4311116070248795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0.1902166632835286"/>
          <c:y val="2.7779238063089857E-2"/>
          <c:w val="0.63907573764052006"/>
          <c:h val="0.95627413890049429"/>
        </c:manualLayout>
      </c:layout>
      <c:doughnutChart>
        <c:varyColors val="1"/>
        <c:ser>
          <c:idx val="0"/>
          <c:order val="0"/>
          <c:explosion val="1"/>
          <c:dPt>
            <c:idx val="0"/>
            <c:bubble3D val="0"/>
            <c:spPr>
              <a:solidFill>
                <a:srgbClr val="9E163A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47A8-40DB-8E8D-3C8DAB12DE91}"/>
              </c:ext>
            </c:extLst>
          </c:dPt>
          <c:dPt>
            <c:idx val="1"/>
            <c:bubble3D val="0"/>
            <c:spPr>
              <a:solidFill>
                <a:srgbClr val="D3024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47A8-40DB-8E8D-3C8DAB12DE91}"/>
              </c:ext>
            </c:extLst>
          </c:dPt>
          <c:dPt>
            <c:idx val="2"/>
            <c:bubble3D val="0"/>
            <c:spPr>
              <a:solidFill>
                <a:srgbClr val="DC4D5D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47A8-40DB-8E8D-3C8DAB12DE91}"/>
              </c:ext>
            </c:extLst>
          </c:dPt>
          <c:dPt>
            <c:idx val="3"/>
            <c:bubble3D val="0"/>
            <c:spPr>
              <a:solidFill>
                <a:srgbClr val="E57F8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47A8-40DB-8E8D-3C8DAB12DE91}"/>
              </c:ext>
            </c:extLst>
          </c:dPt>
          <c:dPt>
            <c:idx val="4"/>
            <c:bubble3D val="0"/>
            <c:spPr>
              <a:solidFill>
                <a:srgbClr val="F3C2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47A8-40DB-8E8D-3C8DAB12DE91}"/>
              </c:ext>
            </c:extLst>
          </c:dPt>
          <c:dLbls>
            <c:dLbl>
              <c:idx val="0"/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it-IT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47A8-40DB-8E8D-3C8DAB12DE91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Dati!$B$5:$B$9</c:f>
              <c:strCache>
                <c:ptCount val="5"/>
                <c:pt idx="0">
                  <c:v>Cereali</c:v>
                </c:pt>
                <c:pt idx="1">
                  <c:v>Ortaggi e patate</c:v>
                </c:pt>
                <c:pt idx="2">
                  <c:v>Colture industriali</c:v>
                </c:pt>
                <c:pt idx="3">
                  <c:v>Fruttifere</c:v>
                </c:pt>
                <c:pt idx="4">
                  <c:v>Uva</c:v>
                </c:pt>
              </c:strCache>
            </c:strRef>
          </c:cat>
          <c:val>
            <c:numRef>
              <c:f>Dati!$H$5:$H$9</c:f>
              <c:numCache>
                <c:formatCode>0.0%</c:formatCode>
                <c:ptCount val="5"/>
                <c:pt idx="0">
                  <c:v>0.36075157312168399</c:v>
                </c:pt>
                <c:pt idx="1">
                  <c:v>0.16026288253638529</c:v>
                </c:pt>
                <c:pt idx="2">
                  <c:v>0.14974194329783042</c:v>
                </c:pt>
                <c:pt idx="3">
                  <c:v>6.8785474990984807E-2</c:v>
                </c:pt>
                <c:pt idx="4">
                  <c:v>0.26045812605311541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7A8-40DB-8E8D-3C8DAB12DE9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25"/>
        <c:holeSize val="50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6350" cap="flat" cmpd="sng" algn="ctr">
      <a:noFill/>
      <a:prstDash val="solid"/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18095</xdr:rowOff>
    </xdr:from>
    <xdr:to>
      <xdr:col>5</xdr:col>
      <xdr:colOff>476250</xdr:colOff>
      <xdr:row>19</xdr:row>
      <xdr:rowOff>76199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D67FB582-FB4B-4E33-A241-D1998A5EAA0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581024</xdr:colOff>
      <xdr:row>1</xdr:row>
      <xdr:rowOff>148590</xdr:rowOff>
    </xdr:from>
    <xdr:to>
      <xdr:col>9</xdr:col>
      <xdr:colOff>62865</xdr:colOff>
      <xdr:row>19</xdr:row>
      <xdr:rowOff>125200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8269A852-9969-4F2B-BA64-AB23982108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CE9F3-42F6-4A39-AE66-B9AB60D82948}">
  <dimension ref="B2:B22"/>
  <sheetViews>
    <sheetView tabSelected="1" workbookViewId="0">
      <selection activeCell="M23" sqref="M23"/>
    </sheetView>
  </sheetViews>
  <sheetFormatPr defaultRowHeight="15" x14ac:dyDescent="0.25"/>
  <cols>
    <col min="1" max="1" width="9.140625" style="2"/>
    <col min="2" max="2" width="18.7109375" style="2" bestFit="1" customWidth="1"/>
    <col min="3" max="6" width="11.7109375" style="2" bestFit="1" customWidth="1"/>
    <col min="7" max="7" width="20.5703125" style="2" bestFit="1" customWidth="1"/>
    <col min="8" max="12" width="11.7109375" style="2" bestFit="1" customWidth="1"/>
    <col min="13" max="16384" width="9.140625" style="2"/>
  </cols>
  <sheetData>
    <row r="2" spans="2:2" x14ac:dyDescent="0.25">
      <c r="B2" s="3" t="s">
        <v>10</v>
      </c>
    </row>
    <row r="21" spans="2:2" x14ac:dyDescent="0.25">
      <c r="B21" s="4" t="s">
        <v>8</v>
      </c>
    </row>
    <row r="22" spans="2:2" x14ac:dyDescent="0.25">
      <c r="B22" s="1" t="s">
        <v>9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E3B8B-3838-44EC-89BC-689FE9BDADC1}">
  <dimension ref="B2:H12"/>
  <sheetViews>
    <sheetView workbookViewId="0">
      <selection activeCell="H5" sqref="H5:H9"/>
    </sheetView>
  </sheetViews>
  <sheetFormatPr defaultRowHeight="15" x14ac:dyDescent="0.25"/>
  <cols>
    <col min="1" max="1" width="6.85546875" style="5" customWidth="1"/>
    <col min="2" max="2" width="18.7109375" style="5" bestFit="1" customWidth="1"/>
    <col min="3" max="5" width="11.7109375" style="5" bestFit="1" customWidth="1"/>
    <col min="6" max="6" width="20.5703125" style="5" bestFit="1" customWidth="1"/>
    <col min="7" max="11" width="11.7109375" style="5" bestFit="1" customWidth="1"/>
    <col min="12" max="16384" width="9.140625" style="5"/>
  </cols>
  <sheetData>
    <row r="2" spans="2:8" x14ac:dyDescent="0.25">
      <c r="B2" s="7" t="s">
        <v>11</v>
      </c>
    </row>
    <row r="3" spans="2:8" x14ac:dyDescent="0.25">
      <c r="B3" s="6"/>
    </row>
    <row r="4" spans="2:8" x14ac:dyDescent="0.25">
      <c r="B4" s="8" t="s">
        <v>5</v>
      </c>
      <c r="C4" s="9">
        <v>2025</v>
      </c>
      <c r="D4" s="9" t="s">
        <v>6</v>
      </c>
      <c r="E4" s="10"/>
      <c r="F4" s="8" t="s">
        <v>7</v>
      </c>
      <c r="G4" s="9">
        <v>2025</v>
      </c>
      <c r="H4" s="9" t="s">
        <v>6</v>
      </c>
    </row>
    <row r="5" spans="2:8" x14ac:dyDescent="0.25">
      <c r="B5" s="11" t="s">
        <v>0</v>
      </c>
      <c r="C5" s="12">
        <v>270.25696999999997</v>
      </c>
      <c r="D5" s="13">
        <f>C5/SUM($C$5:$C$9)</f>
        <v>0.4641269177580627</v>
      </c>
      <c r="E5" s="10"/>
      <c r="F5" s="11" t="s">
        <v>0</v>
      </c>
      <c r="G5" s="12">
        <v>2033.327311</v>
      </c>
      <c r="H5" s="13">
        <f>G5/SUM($G$5:$G$9)</f>
        <v>0.36075157312168399</v>
      </c>
    </row>
    <row r="6" spans="2:8" x14ac:dyDescent="0.25">
      <c r="B6" s="14" t="s">
        <v>1</v>
      </c>
      <c r="C6" s="15">
        <v>29.5</v>
      </c>
      <c r="D6" s="16">
        <f t="shared" ref="D6:D9" si="0">C6/SUM($C$5:$C$9)</f>
        <v>5.0661946198326917E-2</v>
      </c>
      <c r="E6" s="10"/>
      <c r="F6" s="14" t="s">
        <v>1</v>
      </c>
      <c r="G6" s="15">
        <v>903.3</v>
      </c>
      <c r="H6" s="16">
        <f t="shared" ref="H6:H9" si="1">G6/SUM($G$5:$G$9)</f>
        <v>0.16026288253638529</v>
      </c>
    </row>
    <row r="7" spans="2:8" x14ac:dyDescent="0.25">
      <c r="B7" s="14" t="s">
        <v>2</v>
      </c>
      <c r="C7" s="15">
        <v>158.86612249999999</v>
      </c>
      <c r="D7" s="16">
        <f t="shared" si="0"/>
        <v>0.27282938816379027</v>
      </c>
      <c r="E7" s="10"/>
      <c r="F7" s="14" t="s">
        <v>2</v>
      </c>
      <c r="G7" s="15">
        <v>844.00015299999995</v>
      </c>
      <c r="H7" s="16">
        <f t="shared" si="1"/>
        <v>0.14974194329783042</v>
      </c>
    </row>
    <row r="8" spans="2:8" x14ac:dyDescent="0.25">
      <c r="B8" s="14" t="s">
        <v>3</v>
      </c>
      <c r="C8" s="15">
        <v>19.2</v>
      </c>
      <c r="D8" s="16">
        <f t="shared" si="0"/>
        <v>3.2973198881622937E-2</v>
      </c>
      <c r="E8" s="10"/>
      <c r="F8" s="14" t="s">
        <v>3</v>
      </c>
      <c r="G8" s="15">
        <v>387.7</v>
      </c>
      <c r="H8" s="16">
        <f t="shared" si="1"/>
        <v>6.8785474990984807E-2</v>
      </c>
    </row>
    <row r="9" spans="2:8" x14ac:dyDescent="0.25">
      <c r="B9" s="17" t="s">
        <v>4</v>
      </c>
      <c r="C9" s="18">
        <v>104.468</v>
      </c>
      <c r="D9" s="19">
        <f t="shared" si="0"/>
        <v>0.17940854899819716</v>
      </c>
      <c r="E9" s="10"/>
      <c r="F9" s="17" t="s">
        <v>4</v>
      </c>
      <c r="G9" s="18">
        <v>1468.0368999999998</v>
      </c>
      <c r="H9" s="19">
        <f t="shared" si="1"/>
        <v>0.26045812605311541</v>
      </c>
    </row>
    <row r="11" spans="2:8" x14ac:dyDescent="0.25">
      <c r="B11" s="4" t="s">
        <v>8</v>
      </c>
    </row>
    <row r="12" spans="2:8" x14ac:dyDescent="0.25">
      <c r="B12" s="1" t="s">
        <v>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f_2_8_2</vt:lpstr>
      <vt:lpstr>Dati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Chiara Mondin</dc:creator>
  <cp:lastModifiedBy>Massimiliano Baldessari</cp:lastModifiedBy>
  <cp:lastPrinted>2026-05-05T08:22:13Z</cp:lastPrinted>
  <dcterms:created xsi:type="dcterms:W3CDTF">2015-06-05T18:19:34Z</dcterms:created>
  <dcterms:modified xsi:type="dcterms:W3CDTF">2026-05-06T10:50:39Z</dcterms:modified>
</cp:coreProperties>
</file>