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blicazioni\RapportoStatistico\RapportoStatistico2026\Cartelle personali\Capitolo 2 bozza\Capitolo 2 - 2.6 Popolazione\"/>
    </mc:Choice>
  </mc:AlternateContent>
  <xr:revisionPtr revIDLastSave="0" documentId="13_ncr:1_{3D7C8D80-D48C-4D8A-8AC8-29816C1315A4}" xr6:coauthVersionLast="47" xr6:coauthVersionMax="47" xr10:uidLastSave="{00000000-0000-0000-0000-000000000000}"/>
  <bookViews>
    <workbookView xWindow="22932" yWindow="-108" windowWidth="23256" windowHeight="12456" xr2:uid="{C1171356-77F2-43F4-8980-00DE6E0411E3}"/>
  </bookViews>
  <sheets>
    <sheet name="Fig. 2.6.5" sheetId="2" r:id="rId1"/>
    <sheet name="dati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2" l="1"/>
  <c r="E8" i="1" l="1"/>
  <c r="C9" i="1"/>
  <c r="D9" i="1"/>
  <c r="E9" i="1" s="1"/>
  <c r="E6" i="1"/>
  <c r="E7" i="1"/>
  <c r="E5" i="1"/>
</calcChain>
</file>

<file path=xl/sharedStrings.xml><?xml version="1.0" encoding="utf-8"?>
<sst xmlns="http://schemas.openxmlformats.org/spreadsheetml/2006/main" count="12" uniqueCount="10">
  <si>
    <t>Stranieri</t>
  </si>
  <si>
    <t>Italiani</t>
  </si>
  <si>
    <t>Totale</t>
  </si>
  <si>
    <t>18-39</t>
  </si>
  <si>
    <t>40-64</t>
  </si>
  <si>
    <t>Persone espatriate per cittadinanza e classe di età. Veneto - Anno 2023</t>
  </si>
  <si>
    <t>Fonte: Elaborazioni dell'Ufficio di Statistica della Regione del Veneto su dati Istat</t>
  </si>
  <si>
    <t>Fig. 2.6.5 - Persone espatriate per cittadinanza e classe di età. Veneto - Anno 2023</t>
  </si>
  <si>
    <t>0-17 aani</t>
  </si>
  <si>
    <t>65 anni e più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</si>
</sst>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57F82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dati!$C$4</c:f>
              <c:strCache>
                <c:ptCount val="1"/>
                <c:pt idx="0">
                  <c:v>Italiani</c:v>
                </c:pt>
              </c:strCache>
            </c:strRef>
          </c:tx>
          <c:spPr>
            <a:solidFill>
              <a:srgbClr val="B9163A"/>
            </a:solidFill>
            <a:ln>
              <a:noFill/>
            </a:ln>
            <a:effectLst/>
          </c:spPr>
          <c:invertIfNegative val="0"/>
          <c:cat>
            <c:strRef>
              <c:f>dati!$B$5:$B$8</c:f>
              <c:strCache>
                <c:ptCount val="4"/>
                <c:pt idx="0">
                  <c:v>0-17 aani</c:v>
                </c:pt>
                <c:pt idx="1">
                  <c:v>18-39</c:v>
                </c:pt>
                <c:pt idx="2">
                  <c:v>40-64</c:v>
                </c:pt>
                <c:pt idx="3">
                  <c:v>65 anni e più</c:v>
                </c:pt>
              </c:strCache>
            </c:strRef>
          </c:cat>
          <c:val>
            <c:numRef>
              <c:f>dati!$C$5:$C$8</c:f>
              <c:numCache>
                <c:formatCode>General</c:formatCode>
                <c:ptCount val="4"/>
                <c:pt idx="0">
                  <c:v>1606</c:v>
                </c:pt>
                <c:pt idx="1">
                  <c:v>5584</c:v>
                </c:pt>
                <c:pt idx="2">
                  <c:v>2206</c:v>
                </c:pt>
                <c:pt idx="3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E8-4782-97A5-49FCBE1A4B26}"/>
            </c:ext>
          </c:extLst>
        </c:ser>
        <c:ser>
          <c:idx val="0"/>
          <c:order val="1"/>
          <c:tx>
            <c:strRef>
              <c:f>dati!$D$4</c:f>
              <c:strCache>
                <c:ptCount val="1"/>
                <c:pt idx="0">
                  <c:v>Stranieri</c:v>
                </c:pt>
              </c:strCache>
            </c:strRef>
          </c:tx>
          <c:spPr>
            <a:solidFill>
              <a:srgbClr val="E57F82"/>
            </a:solidFill>
            <a:ln>
              <a:noFill/>
            </a:ln>
            <a:effectLst/>
          </c:spPr>
          <c:invertIfNegative val="0"/>
          <c:cat>
            <c:strRef>
              <c:f>dati!$B$5:$B$8</c:f>
              <c:strCache>
                <c:ptCount val="4"/>
                <c:pt idx="0">
                  <c:v>0-17 aani</c:v>
                </c:pt>
                <c:pt idx="1">
                  <c:v>18-39</c:v>
                </c:pt>
                <c:pt idx="2">
                  <c:v>40-64</c:v>
                </c:pt>
                <c:pt idx="3">
                  <c:v>65 anni e più</c:v>
                </c:pt>
              </c:strCache>
            </c:strRef>
          </c:cat>
          <c:val>
            <c:numRef>
              <c:f>dati!$D$5:$D$8</c:f>
              <c:numCache>
                <c:formatCode>General</c:formatCode>
                <c:ptCount val="4"/>
                <c:pt idx="0">
                  <c:v>533</c:v>
                </c:pt>
                <c:pt idx="1">
                  <c:v>1746</c:v>
                </c:pt>
                <c:pt idx="2">
                  <c:v>1725</c:v>
                </c:pt>
                <c:pt idx="3">
                  <c:v>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E8-4782-97A5-49FCBE1A4B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06885904"/>
        <c:axId val="1006886232"/>
      </c:barChart>
      <c:catAx>
        <c:axId val="100688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06886232"/>
        <c:crosses val="autoZero"/>
        <c:auto val="1"/>
        <c:lblAlgn val="ctr"/>
        <c:lblOffset val="100"/>
        <c:noMultiLvlLbl val="0"/>
      </c:catAx>
      <c:valAx>
        <c:axId val="1006886232"/>
        <c:scaling>
          <c:orientation val="minMax"/>
          <c:max val="60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06885904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7</xdr:col>
      <xdr:colOff>83820</xdr:colOff>
      <xdr:row>19</xdr:row>
      <xdr:rowOff>60960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6CD64383-E617-47B1-89E3-6F7C7135C8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ED678-884A-451F-87D2-46E8F7BB2C83}">
  <dimension ref="B2:N22"/>
  <sheetViews>
    <sheetView tabSelected="1" workbookViewId="0">
      <selection activeCell="K22" sqref="K20:K22"/>
    </sheetView>
  </sheetViews>
  <sheetFormatPr defaultRowHeight="13.2" x14ac:dyDescent="0.25"/>
  <sheetData>
    <row r="2" spans="2:2" x14ac:dyDescent="0.25">
      <c r="B2" s="5" t="s">
        <v>7</v>
      </c>
    </row>
    <row r="21" spans="2:14" x14ac:dyDescent="0.25">
      <c r="N21">
        <f>51102-16626</f>
        <v>34476</v>
      </c>
    </row>
    <row r="22" spans="2:14" x14ac:dyDescent="0.25">
      <c r="B22" s="6" t="s">
        <v>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DC5AE-00E3-4E65-8FA7-91328935AC26}">
  <dimension ref="B2:E11"/>
  <sheetViews>
    <sheetView workbookViewId="0">
      <selection activeCell="F21" sqref="F21"/>
    </sheetView>
  </sheetViews>
  <sheetFormatPr defaultRowHeight="11.4" x14ac:dyDescent="0.2"/>
  <cols>
    <col min="1" max="16384" width="8.88671875" style="1"/>
  </cols>
  <sheetData>
    <row r="2" spans="2:5" ht="12" x14ac:dyDescent="0.25">
      <c r="B2" s="5" t="s">
        <v>5</v>
      </c>
    </row>
    <row r="3" spans="2:5" x14ac:dyDescent="0.2">
      <c r="B3" s="3"/>
      <c r="C3" s="3"/>
      <c r="D3" s="3"/>
      <c r="E3" s="3"/>
    </row>
    <row r="4" spans="2:5" x14ac:dyDescent="0.2">
      <c r="B4" s="3"/>
      <c r="C4" s="3" t="s">
        <v>1</v>
      </c>
      <c r="D4" s="3" t="s">
        <v>0</v>
      </c>
      <c r="E4" s="3" t="s">
        <v>2</v>
      </c>
    </row>
    <row r="5" spans="2:5" x14ac:dyDescent="0.2">
      <c r="B5" s="1" t="s">
        <v>8</v>
      </c>
      <c r="C5" s="1">
        <v>1606</v>
      </c>
      <c r="D5" s="1">
        <v>533</v>
      </c>
      <c r="E5" s="1">
        <f>D5+C5</f>
        <v>2139</v>
      </c>
    </row>
    <row r="6" spans="2:5" x14ac:dyDescent="0.2">
      <c r="B6" s="1" t="s">
        <v>3</v>
      </c>
      <c r="C6" s="1">
        <v>5584</v>
      </c>
      <c r="D6" s="1">
        <v>1746</v>
      </c>
      <c r="E6" s="1">
        <f>D6+C6</f>
        <v>7330</v>
      </c>
    </row>
    <row r="7" spans="2:5" x14ac:dyDescent="0.2">
      <c r="B7" s="1" t="s">
        <v>4</v>
      </c>
      <c r="C7" s="1">
        <v>2206</v>
      </c>
      <c r="D7" s="1">
        <v>1725</v>
      </c>
      <c r="E7" s="1">
        <f>D7+C7</f>
        <v>3931</v>
      </c>
    </row>
    <row r="8" spans="2:5" x14ac:dyDescent="0.2">
      <c r="B8" s="1" t="s">
        <v>9</v>
      </c>
      <c r="C8" s="1">
        <v>409</v>
      </c>
      <c r="D8" s="1">
        <v>933</v>
      </c>
      <c r="E8" s="1">
        <f>D8+C8</f>
        <v>1342</v>
      </c>
    </row>
    <row r="9" spans="2:5" ht="12" x14ac:dyDescent="0.25">
      <c r="B9" s="4" t="s">
        <v>2</v>
      </c>
      <c r="C9" s="4">
        <f>SUM(C5:C8)</f>
        <v>9805</v>
      </c>
      <c r="D9" s="4">
        <f>SUM(D5:D8)</f>
        <v>4937</v>
      </c>
      <c r="E9" s="4">
        <f>D9+C9</f>
        <v>14742</v>
      </c>
    </row>
    <row r="10" spans="2:5" x14ac:dyDescent="0.2">
      <c r="D10" s="2"/>
    </row>
    <row r="11" spans="2:5" x14ac:dyDescent="0.2">
      <c r="B11" s="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2.6.5</vt:lpstr>
      <vt:lpstr>dati</vt:lpstr>
    </vt:vector>
  </TitlesOfParts>
  <Company>Regione del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2024-12-17T10:10:35Z</dcterms:created>
  <dcterms:modified xsi:type="dcterms:W3CDTF">2026-04-23T09:08:44Z</dcterms:modified>
</cp:coreProperties>
</file>