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40CA0B4B-8CC9-4ED7-BBC4-D7B998B93C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3.2" sheetId="1" r:id="rId1"/>
    <sheet name="Dati" sheetId="2" r:id="rId2"/>
  </sheets>
  <definedNames>
    <definedName name="_xlnm.Print_Area" localSheetId="1">Dati!$B$3:$G$21</definedName>
    <definedName name="_xlnm.Print_Area" localSheetId="0">'Fig. 2.3.2'!$B$3:$H$24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" l="1"/>
  <c r="C18" i="2"/>
</calcChain>
</file>

<file path=xl/sharedStrings.xml><?xml version="1.0" encoding="utf-8"?>
<sst xmlns="http://schemas.openxmlformats.org/spreadsheetml/2006/main" count="23" uniqueCount="21">
  <si>
    <t>Totale regionale</t>
  </si>
  <si>
    <t xml:space="preserve">Fonte: Elaborazione dell'Ufficio di Statistica della Regione del Veneto su dati Istat
</t>
  </si>
  <si>
    <t>Mln Euro</t>
  </si>
  <si>
    <t>Germania</t>
  </si>
  <si>
    <t>Francia</t>
  </si>
  <si>
    <t>Spagna</t>
  </si>
  <si>
    <t>Regno Unito</t>
  </si>
  <si>
    <t>Polonia</t>
  </si>
  <si>
    <t>Austria</t>
  </si>
  <si>
    <t>Svizzera</t>
  </si>
  <si>
    <t>Paesi Bassi</t>
  </si>
  <si>
    <t>Romania</t>
  </si>
  <si>
    <t>Belgio</t>
  </si>
  <si>
    <t>Turchia</t>
  </si>
  <si>
    <t>Totale principali mercati</t>
  </si>
  <si>
    <t>Fig. 2.3.2 - Quota e variazione percentuale annua delle esportazioni verso i principali mercati di riferimento. Veneto - Anno 2025(*)</t>
  </si>
  <si>
    <t>(*) 2025 dati provvisori</t>
  </si>
  <si>
    <t>Stati Uniti d'America</t>
  </si>
  <si>
    <t>Valore, Quota e variazione percentuale annua delle esportazioni verso i principali mercati di riferimento. Veneto - Anno 2025(*)</t>
  </si>
  <si>
    <t>Quota % 2025</t>
  </si>
  <si>
    <t>Var. % 2025/24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</si>
</sst>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0" fontId="2" fillId="0" borderId="7" xfId="0" applyFont="1" applyBorder="1"/>
    <xf numFmtId="164" fontId="2" fillId="0" borderId="0" xfId="0" applyNumberFormat="1" applyFont="1"/>
    <xf numFmtId="164" fontId="2" fillId="0" borderId="6" xfId="0" applyNumberFormat="1" applyFont="1" applyBorder="1"/>
    <xf numFmtId="164" fontId="2" fillId="0" borderId="8" xfId="0" applyNumberFormat="1" applyFont="1" applyBorder="1"/>
    <xf numFmtId="0" fontId="2" fillId="0" borderId="9" xfId="0" applyFont="1" applyBorder="1"/>
    <xf numFmtId="164" fontId="2" fillId="0" borderId="11" xfId="0" applyNumberFormat="1" applyFont="1" applyBorder="1"/>
    <xf numFmtId="0" fontId="3" fillId="0" borderId="1" xfId="0" applyFont="1" applyBorder="1"/>
    <xf numFmtId="164" fontId="3" fillId="0" borderId="3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2" fillId="0" borderId="5" xfId="0" applyNumberFormat="1" applyFont="1" applyBorder="1"/>
    <xf numFmtId="165" fontId="2" fillId="0" borderId="0" xfId="0" applyNumberFormat="1" applyFont="1"/>
    <xf numFmtId="165" fontId="2" fillId="0" borderId="10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30240"/>
      <color rgb="FFFDC300"/>
      <color rgb="FFA28100"/>
      <color rgb="FF9B1A81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81339533331943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Dati!$D$5</c:f>
              <c:strCache>
                <c:ptCount val="1"/>
                <c:pt idx="0">
                  <c:v>Quota % 2025</c:v>
                </c:pt>
              </c:strCache>
            </c:strRef>
          </c:tx>
          <c:spPr>
            <a:solidFill>
              <a:srgbClr val="D30240"/>
            </a:solidFill>
            <a:ln w="15875">
              <a:noFill/>
            </a:ln>
          </c:spPr>
          <c:invertIfNegative val="0"/>
          <c:dLbls>
            <c:dLbl>
              <c:idx val="0"/>
              <c:layout>
                <c:manualLayout>
                  <c:x val="3.7771471296953359E-3"/>
                  <c:y val="-4.0396357895473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EBA-4049-895C-95BC1ED063C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7C9-43EF-9240-5B639ED3513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C9-43EF-9240-5B639ED3513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7C9-43EF-9240-5B639ED3513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7C9-43EF-9240-5B639ED3513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7C9-43EF-9240-5B639ED3513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7C9-43EF-9240-5B639ED3513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7C9-43EF-9240-5B639ED3513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7C9-43EF-9240-5B639ED3513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7C9-43EF-9240-5B639ED3513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7C9-43EF-9240-5B639ED3513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41E-4C38-A047-C2ABC3EB7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D30240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Dati!$B$6:$B$17</c:f>
              <c:strCache>
                <c:ptCount val="12"/>
                <c:pt idx="0">
                  <c:v>Germania</c:v>
                </c:pt>
                <c:pt idx="1">
                  <c:v>Francia</c:v>
                </c:pt>
                <c:pt idx="2">
                  <c:v>Stati Uniti d'America</c:v>
                </c:pt>
                <c:pt idx="3">
                  <c:v>Spagna</c:v>
                </c:pt>
                <c:pt idx="4">
                  <c:v>Regno Unito</c:v>
                </c:pt>
                <c:pt idx="5">
                  <c:v>Polonia</c:v>
                </c:pt>
                <c:pt idx="6">
                  <c:v>Austria</c:v>
                </c:pt>
                <c:pt idx="7">
                  <c:v>Svizzera</c:v>
                </c:pt>
                <c:pt idx="8">
                  <c:v>Paesi Bassi</c:v>
                </c:pt>
                <c:pt idx="9">
                  <c:v>Romania</c:v>
                </c:pt>
                <c:pt idx="10">
                  <c:v>Belgio</c:v>
                </c:pt>
                <c:pt idx="11">
                  <c:v>Turchia</c:v>
                </c:pt>
              </c:strCache>
            </c:strRef>
          </c:cat>
          <c:val>
            <c:numRef>
              <c:f>Dati!$D$6:$D$17</c:f>
              <c:numCache>
                <c:formatCode>0.0</c:formatCode>
                <c:ptCount val="12"/>
                <c:pt idx="0">
                  <c:v>13.060247547331508</c:v>
                </c:pt>
                <c:pt idx="1">
                  <c:v>11.305856183964307</c:v>
                </c:pt>
                <c:pt idx="2">
                  <c:v>8.5158878676697398</c:v>
                </c:pt>
                <c:pt idx="3">
                  <c:v>5.4491905429805669</c:v>
                </c:pt>
                <c:pt idx="4">
                  <c:v>4.3850322628493341</c:v>
                </c:pt>
                <c:pt idx="5">
                  <c:v>3.9153547520868437</c:v>
                </c:pt>
                <c:pt idx="6">
                  <c:v>2.9882698208443088</c:v>
                </c:pt>
                <c:pt idx="7">
                  <c:v>2.8556224345055328</c:v>
                </c:pt>
                <c:pt idx="8">
                  <c:v>2.6853976376034199</c:v>
                </c:pt>
                <c:pt idx="9">
                  <c:v>2.6778661622480429</c:v>
                </c:pt>
                <c:pt idx="10">
                  <c:v>2.4813601330852908</c:v>
                </c:pt>
                <c:pt idx="11">
                  <c:v>2.0728897207519612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lineChart>
        <c:grouping val="standard"/>
        <c:varyColors val="0"/>
        <c:ser>
          <c:idx val="2"/>
          <c:order val="1"/>
          <c:tx>
            <c:strRef>
              <c:f>Dati!$E$5</c:f>
              <c:strCache>
                <c:ptCount val="1"/>
                <c:pt idx="0">
                  <c:v>Var. % 2025/24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8"/>
            <c:spPr>
              <a:noFill/>
              <a:ln w="15875">
                <a:solidFill>
                  <a:schemeClr val="tx1"/>
                </a:solidFill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1B-4421-9081-260436377CC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1E-4C38-A047-C2ABC3EB7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1E-4C38-A047-C2ABC3EB7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41E-4C38-A047-C2ABC3EB764E}"/>
                </c:ext>
              </c:extLst>
            </c:dLbl>
            <c:dLbl>
              <c:idx val="4"/>
              <c:layout>
                <c:manualLayout>
                  <c:x val="-6.0434354075125374E-2"/>
                  <c:y val="-8.0792715790946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41E-4C38-A047-C2ABC3EB7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41E-4C38-A047-C2ABC3EB7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41E-4C38-A047-C2ABC3EB7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F9-42F4-BE03-2F363AF3666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F0-4B5A-985D-CD82FFCABA33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41E-4C38-A047-C2ABC3EB764E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41E-4C38-A047-C2ABC3EB7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tx1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Dati!$B$6:$B$17</c:f>
              <c:strCache>
                <c:ptCount val="12"/>
                <c:pt idx="0">
                  <c:v>Germania</c:v>
                </c:pt>
                <c:pt idx="1">
                  <c:v>Francia</c:v>
                </c:pt>
                <c:pt idx="2">
                  <c:v>Stati Uniti d'America</c:v>
                </c:pt>
                <c:pt idx="3">
                  <c:v>Spagna</c:v>
                </c:pt>
                <c:pt idx="4">
                  <c:v>Regno Unito</c:v>
                </c:pt>
                <c:pt idx="5">
                  <c:v>Polonia</c:v>
                </c:pt>
                <c:pt idx="6">
                  <c:v>Austria</c:v>
                </c:pt>
                <c:pt idx="7">
                  <c:v>Svizzera</c:v>
                </c:pt>
                <c:pt idx="8">
                  <c:v>Paesi Bassi</c:v>
                </c:pt>
                <c:pt idx="9">
                  <c:v>Romania</c:v>
                </c:pt>
                <c:pt idx="10">
                  <c:v>Belgio</c:v>
                </c:pt>
                <c:pt idx="11">
                  <c:v>Turchia</c:v>
                </c:pt>
              </c:strCache>
            </c:strRef>
          </c:cat>
          <c:val>
            <c:numRef>
              <c:f>Dati!$E$6:$E$17</c:f>
              <c:numCache>
                <c:formatCode>0.0</c:formatCode>
                <c:ptCount val="12"/>
                <c:pt idx="0">
                  <c:v>1.0651018095245119</c:v>
                </c:pt>
                <c:pt idx="1">
                  <c:v>2.3248832773380639</c:v>
                </c:pt>
                <c:pt idx="2">
                  <c:v>-6.3652907856793099</c:v>
                </c:pt>
                <c:pt idx="3">
                  <c:v>6.975050955666676</c:v>
                </c:pt>
                <c:pt idx="4">
                  <c:v>-15.633397290900742</c:v>
                </c:pt>
                <c:pt idx="5">
                  <c:v>7.8264314008480236</c:v>
                </c:pt>
                <c:pt idx="6">
                  <c:v>0.39828980129176855</c:v>
                </c:pt>
                <c:pt idx="7">
                  <c:v>-0.33910219605725667</c:v>
                </c:pt>
                <c:pt idx="8">
                  <c:v>-0.29415999768678103</c:v>
                </c:pt>
                <c:pt idx="9">
                  <c:v>-0.46855402176216221</c:v>
                </c:pt>
                <c:pt idx="10">
                  <c:v>-2.2616870258145663</c:v>
                </c:pt>
                <c:pt idx="11">
                  <c:v>-8.3749531864429745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20000"/>
        <c:axId val="43918464"/>
      </c:line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ax val="2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44144512"/>
        <c:crosses val="autoZero"/>
        <c:crossBetween val="between"/>
        <c:majorUnit val="5"/>
      </c:valAx>
      <c:valAx>
        <c:axId val="43918464"/>
        <c:scaling>
          <c:orientation val="minMax"/>
          <c:max val="10"/>
          <c:min val="-20"/>
        </c:scaling>
        <c:delete val="0"/>
        <c:axPos val="r"/>
        <c:numFmt formatCode="0" sourceLinked="0"/>
        <c:majorTickMark val="none"/>
        <c:minorTickMark val="none"/>
        <c:tickLblPos val="nextTo"/>
        <c:crossAx val="43920000"/>
        <c:crosses val="max"/>
        <c:crossBetween val="between"/>
        <c:majorUnit val="5"/>
      </c:valAx>
      <c:catAx>
        <c:axId val="4392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91846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0562461819585612"/>
          <c:y val="1.650489863270876E-4"/>
          <c:w val="0.6234565000538318"/>
          <c:h val="9.8732869099189546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25881</xdr:rowOff>
    </xdr:from>
    <xdr:to>
      <xdr:col>6</xdr:col>
      <xdr:colOff>361951</xdr:colOff>
      <xdr:row>21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285750</xdr:colOff>
      <xdr:row>7</xdr:row>
      <xdr:rowOff>123825</xdr:rowOff>
    </xdr:from>
    <xdr:to>
      <xdr:col>6</xdr:col>
      <xdr:colOff>114300</xdr:colOff>
      <xdr:row>7</xdr:row>
      <xdr:rowOff>133350</xdr:rowOff>
    </xdr:to>
    <xdr:cxnSp macro="">
      <xdr:nvCxnSpPr>
        <xdr:cNvPr id="4" name="Connettore dirit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600075" y="1466850"/>
          <a:ext cx="2828925" cy="9525"/>
        </a:xfrm>
        <a:prstGeom prst="line">
          <a:avLst/>
        </a:prstGeom>
        <a:ln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5</xdr:row>
      <xdr:rowOff>133349</xdr:rowOff>
    </xdr:from>
    <xdr:to>
      <xdr:col>6</xdr:col>
      <xdr:colOff>180975</xdr:colOff>
      <xdr:row>7</xdr:row>
      <xdr:rowOff>95250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00325" y="1171574"/>
          <a:ext cx="895350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1">
              <a:latin typeface="Arial" panose="020B0604020202020204" pitchFamily="34" charset="0"/>
              <a:cs typeface="Arial" panose="020B0604020202020204" pitchFamily="34" charset="0"/>
            </a:rPr>
            <a:t>Veneto -0,2%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H24"/>
  <sheetViews>
    <sheetView showGridLines="0" tabSelected="1" zoomScaleNormal="100" workbookViewId="0">
      <selection activeCell="K22" sqref="K22"/>
    </sheetView>
  </sheetViews>
  <sheetFormatPr defaultColWidth="9" defaultRowHeight="12" x14ac:dyDescent="0.2"/>
  <cols>
    <col min="1" max="1" width="4.7109375" style="1" customWidth="1"/>
    <col min="2" max="16384" width="9" style="1"/>
  </cols>
  <sheetData>
    <row r="3" spans="2:8" ht="33.950000000000003" customHeight="1" x14ac:dyDescent="0.2">
      <c r="B3" s="25" t="s">
        <v>15</v>
      </c>
      <c r="C3" s="25"/>
      <c r="D3" s="25"/>
      <c r="E3" s="25"/>
      <c r="F3" s="25"/>
      <c r="G3" s="25"/>
      <c r="H3" s="25"/>
    </row>
    <row r="4" spans="2:8" x14ac:dyDescent="0.2">
      <c r="B4" s="2"/>
    </row>
    <row r="23" spans="2:8" ht="11.25" customHeight="1" x14ac:dyDescent="0.2">
      <c r="B23" s="26" t="s">
        <v>16</v>
      </c>
      <c r="C23" s="27"/>
      <c r="D23" s="27"/>
      <c r="E23" s="27"/>
      <c r="F23" s="27"/>
      <c r="G23" s="27"/>
      <c r="H23" s="27"/>
    </row>
    <row r="24" spans="2:8" ht="11.25" customHeight="1" x14ac:dyDescent="0.2">
      <c r="B24" s="26" t="s">
        <v>1</v>
      </c>
      <c r="C24" s="27"/>
      <c r="D24" s="27"/>
      <c r="E24" s="27"/>
      <c r="F24" s="27"/>
      <c r="G24" s="27"/>
      <c r="H24" s="27"/>
    </row>
  </sheetData>
  <mergeCells count="3">
    <mergeCell ref="B3:H3"/>
    <mergeCell ref="B24:H24"/>
    <mergeCell ref="B23:H2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H22"/>
  <sheetViews>
    <sheetView showGridLines="0" workbookViewId="0">
      <selection activeCell="H11" sqref="H11"/>
    </sheetView>
  </sheetViews>
  <sheetFormatPr defaultColWidth="9" defaultRowHeight="12" x14ac:dyDescent="0.2"/>
  <cols>
    <col min="1" max="1" width="9" style="1"/>
    <col min="2" max="2" width="25.42578125" style="1" customWidth="1"/>
    <col min="3" max="3" width="7.85546875" style="1" bestFit="1" customWidth="1"/>
    <col min="4" max="4" width="12.140625" style="4" bestFit="1" customWidth="1"/>
    <col min="5" max="5" width="12.85546875" style="1" bestFit="1" customWidth="1"/>
    <col min="6" max="6" width="9" style="1"/>
    <col min="7" max="7" width="11.5703125" style="1" customWidth="1"/>
    <col min="8" max="16384" width="9" style="1"/>
  </cols>
  <sheetData>
    <row r="3" spans="2:7" ht="30" customHeight="1" x14ac:dyDescent="0.2">
      <c r="B3" s="25" t="s">
        <v>18</v>
      </c>
      <c r="C3" s="25"/>
      <c r="D3" s="25"/>
      <c r="E3" s="25"/>
      <c r="F3" s="25"/>
      <c r="G3" s="25"/>
    </row>
    <row r="5" spans="2:7" x14ac:dyDescent="0.2">
      <c r="B5" s="5"/>
      <c r="C5" s="15" t="s">
        <v>2</v>
      </c>
      <c r="D5" s="15" t="s">
        <v>19</v>
      </c>
      <c r="E5" s="16" t="s">
        <v>20</v>
      </c>
    </row>
    <row r="6" spans="2:7" x14ac:dyDescent="0.2">
      <c r="B6" s="6" t="s">
        <v>3</v>
      </c>
      <c r="C6" s="21">
        <v>10444.609715000001</v>
      </c>
      <c r="D6" s="17">
        <v>13.060247547331508</v>
      </c>
      <c r="E6" s="9">
        <v>1.0651018095245119</v>
      </c>
      <c r="G6" s="8"/>
    </row>
    <row r="7" spans="2:7" x14ac:dyDescent="0.2">
      <c r="B7" s="7" t="s">
        <v>4</v>
      </c>
      <c r="C7" s="22">
        <v>9041.5786459999999</v>
      </c>
      <c r="D7" s="18">
        <v>11.305856183964307</v>
      </c>
      <c r="E7" s="10">
        <v>2.3248832773380639</v>
      </c>
      <c r="G7" s="8"/>
    </row>
    <row r="8" spans="2:7" x14ac:dyDescent="0.2">
      <c r="B8" s="7" t="s">
        <v>17</v>
      </c>
      <c r="C8" s="22">
        <v>6810.3705410000002</v>
      </c>
      <c r="D8" s="18">
        <v>8.5158878676697398</v>
      </c>
      <c r="E8" s="10">
        <v>-6.3652907856793099</v>
      </c>
      <c r="G8" s="8"/>
    </row>
    <row r="9" spans="2:7" x14ac:dyDescent="0.2">
      <c r="B9" s="7" t="s">
        <v>5</v>
      </c>
      <c r="C9" s="22">
        <v>4357.8552609999997</v>
      </c>
      <c r="D9" s="18">
        <v>5.4491905429805669</v>
      </c>
      <c r="E9" s="10">
        <v>6.975050955666676</v>
      </c>
      <c r="G9" s="8"/>
    </row>
    <row r="10" spans="2:7" x14ac:dyDescent="0.2">
      <c r="B10" s="7" t="s">
        <v>6</v>
      </c>
      <c r="C10" s="22">
        <v>3506.8210159999999</v>
      </c>
      <c r="D10" s="18">
        <v>4.3850322628493341</v>
      </c>
      <c r="E10" s="10">
        <v>-15.633397290900742</v>
      </c>
      <c r="G10" s="8"/>
    </row>
    <row r="11" spans="2:7" x14ac:dyDescent="0.2">
      <c r="B11" s="7" t="s">
        <v>7</v>
      </c>
      <c r="C11" s="22">
        <v>3131.208052</v>
      </c>
      <c r="D11" s="18">
        <v>3.9153547520868437</v>
      </c>
      <c r="E11" s="10">
        <v>7.8264314008480236</v>
      </c>
      <c r="G11" s="8"/>
    </row>
    <row r="12" spans="2:7" x14ac:dyDescent="0.2">
      <c r="B12" s="7" t="s">
        <v>8</v>
      </c>
      <c r="C12" s="22">
        <v>2389.7948249999999</v>
      </c>
      <c r="D12" s="18">
        <v>2.9882698208443088</v>
      </c>
      <c r="E12" s="10">
        <v>0.39828980129176855</v>
      </c>
      <c r="G12" s="8"/>
    </row>
    <row r="13" spans="2:7" x14ac:dyDescent="0.2">
      <c r="B13" s="7" t="s">
        <v>9</v>
      </c>
      <c r="C13" s="22">
        <v>2283.7133610000001</v>
      </c>
      <c r="D13" s="18">
        <v>2.8556224345055328</v>
      </c>
      <c r="E13" s="10">
        <v>-0.33910219605725667</v>
      </c>
      <c r="G13" s="8"/>
    </row>
    <row r="14" spans="2:7" x14ac:dyDescent="0.2">
      <c r="B14" s="7" t="s">
        <v>10</v>
      </c>
      <c r="C14" s="22">
        <v>2147.580293</v>
      </c>
      <c r="D14" s="18">
        <v>2.6853976376034199</v>
      </c>
      <c r="E14" s="10">
        <v>-0.29415999768678103</v>
      </c>
      <c r="G14" s="8"/>
    </row>
    <row r="15" spans="2:7" x14ac:dyDescent="0.2">
      <c r="B15" s="7" t="s">
        <v>11</v>
      </c>
      <c r="C15" s="22">
        <v>2141.557182</v>
      </c>
      <c r="D15" s="18">
        <v>2.6778661622480429</v>
      </c>
      <c r="E15" s="10">
        <v>-0.46855402176216221</v>
      </c>
      <c r="G15" s="8"/>
    </row>
    <row r="16" spans="2:7" x14ac:dyDescent="0.2">
      <c r="B16" s="7" t="s">
        <v>12</v>
      </c>
      <c r="C16" s="22">
        <v>1984.4063490000001</v>
      </c>
      <c r="D16" s="18">
        <v>2.4813601330852908</v>
      </c>
      <c r="E16" s="10">
        <v>-2.2616870258145663</v>
      </c>
      <c r="G16" s="8"/>
    </row>
    <row r="17" spans="2:8" x14ac:dyDescent="0.2">
      <c r="B17" s="11" t="s">
        <v>13</v>
      </c>
      <c r="C17" s="23">
        <v>1657.7422469999999</v>
      </c>
      <c r="D17" s="19">
        <v>2.0728897207519612</v>
      </c>
      <c r="E17" s="12">
        <v>-8.3749531864429745</v>
      </c>
      <c r="G17" s="8"/>
    </row>
    <row r="18" spans="2:8" x14ac:dyDescent="0.2">
      <c r="B18" s="11" t="s">
        <v>14</v>
      </c>
      <c r="C18" s="23">
        <f>SUM(C6:C17)</f>
        <v>49897.237487999999</v>
      </c>
      <c r="D18" s="23">
        <f>C18/C19*100</f>
        <v>62.392975065920851</v>
      </c>
      <c r="E18" s="12">
        <v>-0.98823830169071925</v>
      </c>
      <c r="G18" s="8"/>
    </row>
    <row r="19" spans="2:8" x14ac:dyDescent="0.2">
      <c r="B19" s="13" t="s">
        <v>0</v>
      </c>
      <c r="C19" s="24">
        <v>79972.524848000001</v>
      </c>
      <c r="D19" s="20">
        <v>100</v>
      </c>
      <c r="E19" s="14">
        <v>-0.23785136948886182</v>
      </c>
      <c r="G19" s="8"/>
    </row>
    <row r="20" spans="2:8" x14ac:dyDescent="0.2">
      <c r="B20" s="3"/>
      <c r="C20" s="3"/>
    </row>
    <row r="21" spans="2:8" ht="15" x14ac:dyDescent="0.2">
      <c r="B21" s="28" t="s">
        <v>16</v>
      </c>
      <c r="C21" s="29"/>
      <c r="D21" s="29"/>
      <c r="E21" s="29"/>
      <c r="F21" s="29"/>
      <c r="G21" s="29"/>
      <c r="H21" s="29"/>
    </row>
    <row r="22" spans="2:8" ht="15" x14ac:dyDescent="0.2">
      <c r="B22" s="28" t="s">
        <v>1</v>
      </c>
      <c r="C22" s="29"/>
      <c r="D22" s="29"/>
      <c r="E22" s="29"/>
      <c r="F22" s="29"/>
      <c r="G22" s="29"/>
      <c r="H22" s="29"/>
    </row>
  </sheetData>
  <mergeCells count="3">
    <mergeCell ref="B3:G3"/>
    <mergeCell ref="B21:H21"/>
    <mergeCell ref="B22:H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2.3.2</vt:lpstr>
      <vt:lpstr>Dati</vt:lpstr>
      <vt:lpstr>Dati!Area_stampa</vt:lpstr>
      <vt:lpstr>'Fig. 2.3.2'!Area_stampa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2023-06-06T07:19:04Z</cp:lastPrinted>
  <dcterms:created xsi:type="dcterms:W3CDTF">2021-08-04T09:47:50Z</dcterms:created>
  <dcterms:modified xsi:type="dcterms:W3CDTF">2026-05-05T10:34:16Z</dcterms:modified>
</cp:coreProperties>
</file>